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ATA\Users\martoshich.ti\Desktop\6516.Отчет о бюджете\"/>
    </mc:Choice>
  </mc:AlternateContent>
  <bookViews>
    <workbookView xWindow="0" yWindow="0" windowWidth="19200" windowHeight="11490"/>
  </bookViews>
  <sheets>
    <sheet name="КЗ" sheetId="1" r:id="rId1"/>
  </sheets>
  <definedNames>
    <definedName name="Z_0BF8A77B_2D00_41FE_977C_CDDD31EF3F6B_.wvu.PrintTitles" localSheetId="0" hidden="1">КЗ!$7:$9</definedName>
    <definedName name="Z_10923A32_1A77_42AC_9CD1_EE9A59759422_.wvu.PrintArea" localSheetId="0" hidden="1">КЗ!$A$1:$I$31</definedName>
    <definedName name="Z_10923A32_1A77_42AC_9CD1_EE9A59759422_.wvu.PrintTitles" localSheetId="0" hidden="1">КЗ!$7:$9</definedName>
    <definedName name="Z_2C1FC774_3FE2_4769_89BA_00392732C5ED_.wvu.PrintTitles" localSheetId="0" hidden="1">КЗ!$7:$9</definedName>
    <definedName name="Z_2C409170_CFB3_42C1_8F08_216DF0A2E42C_.wvu.PrintArea" localSheetId="0" hidden="1">КЗ!$A$1:$I$31</definedName>
    <definedName name="Z_2C409170_CFB3_42C1_8F08_216DF0A2E42C_.wvu.PrintTitles" localSheetId="0" hidden="1">КЗ!$7:$9</definedName>
    <definedName name="Z_41662B1C_E975_48CB_932C_03E8B9783846_.wvu.PrintArea" localSheetId="0" hidden="1">КЗ!$A$1:$I$31</definedName>
    <definedName name="Z_41662B1C_E975_48CB_932C_03E8B9783846_.wvu.PrintTitles" localSheetId="0" hidden="1">КЗ!$7:$9</definedName>
    <definedName name="Z_42A987E0_0DC9_40D6_A8E2_88A53BEEE3E0_.wvu.PrintTitles" localSheetId="0" hidden="1">КЗ!$7:$9</definedName>
    <definedName name="Z_4E3804F4_91E7_4015_813F_A5E457B1D583_.wvu.PrintTitles" localSheetId="0" hidden="1">КЗ!$7:$9</definedName>
    <definedName name="Z_4F3AF19E_0794_45DD_91E0_0C05D73B7D24_.wvu.PrintArea" localSheetId="0" hidden="1">КЗ!$A$1:$I$31</definedName>
    <definedName name="Z_4F3AF19E_0794_45DD_91E0_0C05D73B7D24_.wvu.PrintTitles" localSheetId="0" hidden="1">КЗ!$7:$9</definedName>
    <definedName name="Z_50282027_6F61_44A6_B224_FA160888C7FE_.wvu.PrintTitles" localSheetId="0" hidden="1">КЗ!$7:$9</definedName>
    <definedName name="Z_5DA22861_29F9_4E2D_A723_DAF28E6B58E5_.wvu.PrintArea" localSheetId="0" hidden="1">КЗ!$A$1:$I$31</definedName>
    <definedName name="Z_5DA22861_29F9_4E2D_A723_DAF28E6B58E5_.wvu.PrintTitles" localSheetId="0" hidden="1">КЗ!$7:$9</definedName>
    <definedName name="Z_63433932_C4EE_4B64_9FCD_E598759A9891_.wvu.PrintArea" localSheetId="0" hidden="1">КЗ!$A$1:$I$31</definedName>
    <definedName name="Z_63433932_C4EE_4B64_9FCD_E598759A9891_.wvu.PrintTitles" localSheetId="0" hidden="1">КЗ!$7:$9</definedName>
    <definedName name="Z_6433499D_8335_4722_9A8D_498410EDD23A_.wvu.PrintTitles" localSheetId="0" hidden="1">КЗ!$7:$9</definedName>
    <definedName name="Z_6D277DD8_5649_477E_97CC_0DB4546FF6C5_.wvu.PrintTitles" localSheetId="0" hidden="1">КЗ!$7:$9</definedName>
    <definedName name="Z_70D3B7E5_8243_49CF_93B4_86D309127258_.wvu.PrintTitles" localSheetId="0" hidden="1">КЗ!$7:$9</definedName>
    <definedName name="Z_7AC17663_17E2_4888_8DF4_E8084B724D1C_.wvu.PrintArea" localSheetId="0" hidden="1">КЗ!$A$1:$I$31</definedName>
    <definedName name="Z_7AC17663_17E2_4888_8DF4_E8084B724D1C_.wvu.PrintTitles" localSheetId="0" hidden="1">КЗ!$7:$9</definedName>
    <definedName name="Z_858105EB_943F_47B5_9D97_A2ACDD95189F_.wvu.PrintArea" localSheetId="0" hidden="1">КЗ!$A$1:$I$31</definedName>
    <definedName name="Z_858105EB_943F_47B5_9D97_A2ACDD95189F_.wvu.PrintTitles" localSheetId="0" hidden="1">КЗ!$7:$9</definedName>
    <definedName name="Z_8A3EB20E_60D4_4451_8F4C_16C408FD2F1C_.wvu.PrintArea" localSheetId="0" hidden="1">КЗ!$A$1:$I$31</definedName>
    <definedName name="Z_8A3EB20E_60D4_4451_8F4C_16C408FD2F1C_.wvu.PrintTitles" localSheetId="0" hidden="1">КЗ!$7:$9</definedName>
    <definedName name="Z_8BF463EA_E14A_4E69_8E94_933F8B062FDF_.wvu.PrintTitles" localSheetId="0" hidden="1">КЗ!$7:$9</definedName>
    <definedName name="Z_8C44E2E0_08DB_4652_84AD_63EF83E543E1_.wvu.PrintTitles" localSheetId="0" hidden="1">КЗ!$7:$9</definedName>
    <definedName name="Z_96AC301D_4A63_4505_8D4E_9A5C6257E79C_.wvu.PrintArea" localSheetId="0" hidden="1">КЗ!$A$1:$I$31</definedName>
    <definedName name="Z_96AC301D_4A63_4505_8D4E_9A5C6257E79C_.wvu.PrintTitles" localSheetId="0" hidden="1">КЗ!$7:$9</definedName>
    <definedName name="Z_96FAC8A4_EAEB_42EB_B32F_CCEC2768D9D6_.wvu.PrintTitles" localSheetId="0" hidden="1">КЗ!$7:$9</definedName>
    <definedName name="Z_9E90E423_D283_4F78_9164_3FD6C1CC4CDD_.wvu.PrintArea" localSheetId="0" hidden="1">КЗ!$A$1:$I$31</definedName>
    <definedName name="Z_9E90E423_D283_4F78_9164_3FD6C1CC4CDD_.wvu.PrintTitles" localSheetId="0" hidden="1">КЗ!$7:$9</definedName>
    <definedName name="Z_A1604965_450C_4A84_8811_47F1939E6ED9_.wvu.PrintArea" localSheetId="0" hidden="1">КЗ!$A$1:$I$31</definedName>
    <definedName name="Z_A1604965_450C_4A84_8811_47F1939E6ED9_.wvu.PrintTitles" localSheetId="0" hidden="1">КЗ!$7:$9</definedName>
    <definedName name="Z_AA65D288_D6E5_40F9_8641_E24C4B9F28BC_.wvu.PrintArea" localSheetId="0" hidden="1">КЗ!$A$1:$I$31</definedName>
    <definedName name="Z_AA65D288_D6E5_40F9_8641_E24C4B9F28BC_.wvu.PrintTitles" localSheetId="0" hidden="1">КЗ!$7:$9</definedName>
    <definedName name="Z_B78D652D_9319_4B8E_B480_099F54A8F44D_.wvu.PrintArea" localSheetId="0" hidden="1">КЗ!$A$1:$I$31</definedName>
    <definedName name="Z_B78D652D_9319_4B8E_B480_099F54A8F44D_.wvu.PrintTitles" localSheetId="0" hidden="1">КЗ!$7:$9</definedName>
    <definedName name="Z_C4446EAB_62EA_4E2E_AB94_0E42FEC4B0BB_.wvu.PrintTitles" localSheetId="0" hidden="1">КЗ!$7:$9</definedName>
    <definedName name="Z_C55656BF_F3C3_4055_B0B0_5AADF4E0A829_.wvu.PrintTitles" localSheetId="0" hidden="1">КЗ!$7:$9</definedName>
    <definedName name="Z_D16EB5BA_9839_4539_822F_16A45FE7EB96_.wvu.PrintTitles" localSheetId="0" hidden="1">КЗ!$7:$9</definedName>
    <definedName name="Z_D73DA10A_5B06_433B_B3C1_201AD91349F7_.wvu.PrintArea" localSheetId="0" hidden="1">КЗ!$A$1:$I$31</definedName>
    <definedName name="Z_D73DA10A_5B06_433B_B3C1_201AD91349F7_.wvu.PrintTitles" localSheetId="0" hidden="1">КЗ!$7:$9</definedName>
    <definedName name="Z_D86DB281_4B96_4CC1_9CE9_523A179957C7_.wvu.PrintTitles" localSheetId="0" hidden="1">КЗ!$7:$9</definedName>
    <definedName name="Z_D8A8BDD0_8836_4456_967B_3DDF098FDDA2_.wvu.PrintArea" localSheetId="0" hidden="1">КЗ!$A$1:$I$31</definedName>
    <definedName name="Z_D8A8BDD0_8836_4456_967B_3DDF098FDDA2_.wvu.PrintTitles" localSheetId="0" hidden="1">КЗ!$7:$9</definedName>
    <definedName name="Z_D8A8BDD0_8836_4456_967B_3DDF098FDDA2_.wvu.Rows" localSheetId="0" hidden="1">КЗ!#REF!,КЗ!#REF!</definedName>
    <definedName name="Z_DE43D81F_FB13_41E0_B48E_2E8E8860BD9C_.wvu.PrintArea" localSheetId="0" hidden="1">КЗ!$A$1:$I$31</definedName>
    <definedName name="Z_DE43D81F_FB13_41E0_B48E_2E8E8860BD9C_.wvu.PrintTitles" localSheetId="0" hidden="1">КЗ!$7:$9</definedName>
    <definedName name="Z_E64C0D63_DA53_4041_B8E0_6C3B5A44F6AD_.wvu.PrintArea" localSheetId="0" hidden="1">КЗ!$A$1:$I$31</definedName>
    <definedName name="Z_E64C0D63_DA53_4041_B8E0_6C3B5A44F6AD_.wvu.PrintTitles" localSheetId="0" hidden="1">КЗ!$7:$9</definedName>
    <definedName name="Z_E999F785_F012_4EB9_81A0_2CD5C0453760_.wvu.PrintArea" localSheetId="0" hidden="1">КЗ!$A$1:$I$31</definedName>
    <definedName name="Z_E999F785_F012_4EB9_81A0_2CD5C0453760_.wvu.PrintTitles" localSheetId="0" hidden="1">КЗ!$7:$9</definedName>
    <definedName name="Z_E999F785_F012_4EB9_81A0_2CD5C0453760_.wvu.Rows" localSheetId="0" hidden="1">КЗ!#REF!,КЗ!#REF!</definedName>
    <definedName name="Z_EBA4E0D1_5B19_4ED9_8234_FC67368FEBFC_.wvu.PrintArea" localSheetId="0" hidden="1">КЗ!$A$1:$I$31</definedName>
    <definedName name="Z_EBA4E0D1_5B19_4ED9_8234_FC67368FEBFC_.wvu.PrintTitles" localSheetId="0" hidden="1">КЗ!$7:$9</definedName>
    <definedName name="Z_EF0FF8B3_5080_4C24_8156_021EBB71B0B5_.wvu.PrintArea" localSheetId="0" hidden="1">КЗ!$A$1:$I$31</definedName>
    <definedName name="Z_EF0FF8B3_5080_4C24_8156_021EBB71B0B5_.wvu.PrintTitles" localSheetId="0" hidden="1">КЗ!$7:$9</definedName>
    <definedName name="Z_F5DFC974_C1F8_46CD_85D2_278752D247FF_.wvu.PrintArea" localSheetId="0" hidden="1">КЗ!$A$1:$I$31</definedName>
    <definedName name="Z_F5DFC974_C1F8_46CD_85D2_278752D247FF_.wvu.PrintTitles" localSheetId="0" hidden="1">КЗ!$7:$9</definedName>
    <definedName name="_xlnm.Print_Titles" localSheetId="0">КЗ!$7:$9</definedName>
    <definedName name="_xlnm.Print_Area" localSheetId="0">КЗ!$A$1:$I$31</definedName>
  </definedNames>
  <calcPr calcId="181029"/>
  <customWorkbookViews>
    <customWorkbookView name="Бельмесова Надежда Леонидова - Личное представление" guid="{0BF8A77B-2D00-41FE-977C-CDDD31EF3F6B}" mergeInterval="0" personalView="1" maximized="1" xWindow="1" yWindow="1" windowWidth="1276" windowHeight="790" activeSheetId="1" showComments="commIndAndComment"/>
    <customWorkbookView name="Дмитриева Галина Анатольевна - Личное представление" guid="{E64C0D63-DA53-4041-B8E0-6C3B5A44F6AD}" mergeInterval="0" personalView="1" maximized="1" xWindow="1" yWindow="1" windowWidth="1276" windowHeight="790" activeSheetId="1"/>
    <customWorkbookView name="Пивоварова Людмила Ивановна - Личное представление" guid="{A1604965-450C-4A84-8811-47F1939E6ED9}" mergeInterval="0" personalView="1" maximized="1" xWindow="1" yWindow="1" windowWidth="1916" windowHeight="850" activeSheetId="1"/>
    <customWorkbookView name="Ефанина Светлана Валентиновна - Личное представление" guid="{EF0FF8B3-5080-4C24-8156-021EBB71B0B5}" mergeInterval="0" personalView="1" maximized="1" windowWidth="1916" windowHeight="807" activeSheetId="1"/>
    <customWorkbookView name="nadegda - Личное представление" guid="{4F3AF19E-0794-45DD-91E0-0C05D73B7D24}" mergeInterval="0" personalView="1" maximized="1" xWindow="1" yWindow="1" windowWidth="1276" windowHeight="794" activeSheetId="1"/>
    <customWorkbookView name="Трофимова Елена Анатольевна - Личное представление" guid="{6D277DD8-5649-477E-97CC-0DB4546FF6C5}" mergeInterval="0" personalView="1" maximized="1" windowWidth="1916" windowHeight="859" activeSheetId="1"/>
    <customWorkbookView name="Харюткина Юлия Владимировна - Личное представление" guid="{C4446EAB-62EA-4E2E-AB94-0E42FEC4B0BB}" mergeInterval="0" personalView="1" maximized="1" xWindow="1" yWindow="1" windowWidth="1916" windowHeight="850" activeSheetId="1"/>
    <customWorkbookView name="Голованова Наталья Васильевна - Личное представление" guid="{10923A32-1A77-42AC-9CD1-EE9A59759422}" mergeInterval="0" personalView="1" maximized="1" xWindow="-8" yWindow="-8" windowWidth="1936" windowHeight="1056" activeSheetId="1"/>
    <customWorkbookView name="Игнатьева Вера Юрьевна - Личное представление" guid="{96AC301D-4A63-4505-8D4E-9A5C6257E79C}" mergeInterval="0" personalView="1" maximized="1" windowWidth="1276" windowHeight="798" activeSheetId="1"/>
    <customWorkbookView name="kau - Личное представление" guid="{858105EB-943F-47B5-9D97-A2ACDD95189F}" mergeInterval="0" personalView="1" maximized="1" xWindow="1" yWindow="1" windowWidth="1436" windowHeight="630" activeSheetId="1"/>
    <customWorkbookView name="natel - Личное представление" guid="{0B3570B1-30A5-4896-9EF3-9E8ABE4A9153}" mergeInterval="0" personalView="1" maximized="1" xWindow="1" yWindow="1" windowWidth="1276" windowHeight="806" activeSheetId="1" showComments="commIndAndComment"/>
    <customWorkbookView name="Фадеева Ирина Николаевна - Личное представление" guid="{BAF9E9C6-8802-4EE9-811E-DE9CDFFCBD18}" mergeInterval="0" personalView="1" maximized="1" xWindow="-8" yWindow="-8" windowWidth="1936" windowHeight="1056" activeSheetId="1"/>
    <customWorkbookView name="Евстифеева  - Личное представление" guid="{50282027-6F61-44A6-B224-FA160888C7FE}" mergeInterval="0" personalView="1" xWindow="-15" yWindow="44" windowWidth="1018" windowHeight="474" activeSheetId="1"/>
    <customWorkbookView name="Кузьминых - Личное представление" guid="{D73DA10A-5B06-433B-B3C1-201AD91349F7}" mergeInterval="0" personalView="1" maximized="1" xWindow="1" yWindow="1" windowWidth="1276" windowHeight="794" activeSheetId="1"/>
    <customWorkbookView name="Савватеев Николай Николаевич - Личное представление" guid="{9E90E423-D283-4F78-9164-3FD6C1CC4CDD}" mergeInterval="0" personalView="1" maximized="1" xWindow="1" yWindow="1" windowWidth="1916" windowHeight="846" activeSheetId="1"/>
    <customWorkbookView name="Кашкина Александра Юрьевна - Личное представление" guid="{43348270-D6A5-45FE-BE03-1336A9E5F885}" mergeInterval="0" personalView="1" maximized="1" windowWidth="1276" windowHeight="699" activeSheetId="1"/>
    <customWorkbookView name="Зинченко Надежда Викторовна - Личное представление" guid="{41662B1C-E975-48CB-932C-03E8B9783846}" mergeInterval="0" personalView="1" maximized="1" xWindow="1" yWindow="1" windowWidth="1436" windowHeight="670" activeSheetId="1"/>
    <customWorkbookView name="Кравченко - Личное представление" guid="{C55656BF-F3C3-4055-B0B0-5AADF4E0A829}" mergeInterval="0" personalView="1" maximized="1" xWindow="1" yWindow="1" windowWidth="1276" windowHeight="794" activeSheetId="1"/>
    <customWorkbookView name="Молканова Валентина Павловна - Личное представление" guid="{D16EB5BA-9839-4539-822F-16A45FE7EB96}" mergeInterval="0" personalView="1" maximized="1" windowWidth="1276" windowHeight="675" activeSheetId="1" showComments="commIndAndComment"/>
    <customWorkbookView name="aei - Личное представление" guid="{D8A8BDD0-8836-4456-967B-3DDF098FDDA2}" mergeInterval="0" personalView="1" maximized="1" xWindow="1" yWindow="1" windowWidth="1280" windowHeight="894" activeSheetId="1"/>
    <customWorkbookView name="Дементьева Елена Александровна - Личное представление" guid="{70D3B7E5-8243-49CF-93B4-86D309127258}" mergeInterval="0" personalView="1" maximized="1" xWindow="1" yWindow="1" windowWidth="1276" windowHeight="789" activeSheetId="1"/>
    <customWorkbookView name="Горбунова - Личное представление" guid="{8BF463EA-E14A-4E69-8E94-933F8B062FDF}" mergeInterval="0" personalView="1" maximized="1" windowWidth="1020" windowHeight="550" activeSheetId="1" showComments="commIndAndComment"/>
    <customWorkbookView name="Быкова - Личное представление" guid="{FF45E5C7-3C6A-4DC5-A5AD-00EBB5B4DF1B}" mergeInterval="0" personalView="1" maximized="1" windowWidth="1020" windowHeight="603" activeSheetId="1"/>
    <customWorkbookView name="liliya - Личное представление" guid="{1FBCC851-2C70-454E-AE4F-215DFE079B13}" mergeInterval="0" personalView="1" maximized="1" xWindow="1" yWindow="1" windowWidth="1276" windowHeight="806" activeSheetId="1"/>
    <customWorkbookView name="Дмитриева  - Личное представление" guid="{A0808AAF-6F15-48B7-9543-F58E422E76DE}" mergeInterval="0" personalView="1" maximized="1" xWindow="1" yWindow="1" windowWidth="1276" windowHeight="806" activeSheetId="1" showComments="commIndAndComment"/>
    <customWorkbookView name="Тягичева Антонина Филиповна - Личное представление" guid="{FB304F53-15FE-4D3A-86D4-41CCF7BADFFB}" mergeInterval="0" personalView="1" maximized="1" xWindow="1" yWindow="1" windowWidth="1014" windowHeight="529" activeSheetId="1"/>
    <customWorkbookView name="Тананыкина - Личное представление" guid="{9D385B3B-1F99-4CC7-8B32-5AC2F3FBEACA}" mergeInterval="0" personalView="1" maximized="1" windowWidth="1276" windowHeight="832" activeSheetId="1"/>
    <customWorkbookView name="Куймакова - Личное представление" guid="{4A522E9E-C3DF-4246-BF06-A4708FFDE2F5}" mergeInterval="0" personalView="1" maximized="1" windowWidth="1276" windowHeight="885" activeSheetId="1"/>
    <customWorkbookView name="mma - Личное представление" guid="{7AC17663-17E2-4888-8DF4-E8084B724D1C}" mergeInterval="0" personalView="1" maximized="1" xWindow="1" yWindow="1" windowWidth="1276" windowHeight="804" activeSheetId="1"/>
    <customWorkbookView name="Роднякова Марина Михайловна - Личное представление" guid="{2C1FC774-3FE2-4769-89BA-00392732C5ED}" mergeInterval="0" personalView="1" maximized="1" xWindow="1" yWindow="1" windowWidth="1276" windowHeight="803" activeSheetId="1"/>
    <customWorkbookView name="Ефанина - Личное представление" guid="{E999F785-F012-4EB9-81A0-2CD5C0453760}" mergeInterval="0" personalView="1" maximized="1" xWindow="1" yWindow="1" windowWidth="1020" windowHeight="538" activeSheetId="1"/>
    <customWorkbookView name="Бакулина  - Личное представление" guid="{5D5BB50D-D85C-45AF-AFAF-5996D4EE5558}" mergeInterval="0" personalView="1" maximized="1" xWindow="1" yWindow="1" windowWidth="951" windowHeight="512" activeSheetId="1"/>
    <customWorkbookView name="soboleva - Личное представление" guid="{F5DFC974-C1F8-46CD-85D2-278752D247FF}" mergeInterval="0" personalView="1" maximized="1" xWindow="1" yWindow="1" windowWidth="1419" windowHeight="541" activeSheetId="1"/>
    <customWorkbookView name="Гололобова Светлана Александровна - Личное представление" guid="{5DA22861-29F9-4E2D-A723-DAF28E6B58E5}" mergeInterval="0" personalView="1" maximized="1" xWindow="1" yWindow="1" windowWidth="1276" windowHeight="790" activeSheetId="1"/>
    <customWorkbookView name="Панова Елена Юрьевна - Личное представление" guid="{5D6F57EB-B106-4E4F-AF96-42579C2101D7}" mergeInterval="0" personalView="1" maximized="1" xWindow="1" yWindow="1" windowWidth="1916" windowHeight="846" activeSheetId="1"/>
    <customWorkbookView name="ignatieva - Личное представление" guid="{9B61F361-3829-4BB0-B26F-A1A3206994BD}" mergeInterval="0" personalView="1" maximized="1" xWindow="1" yWindow="1" windowWidth="1276" windowHeight="794" activeSheetId="1" showComments="commIndAndComment"/>
    <customWorkbookView name="Зарубина - Личное представление" guid="{AA65D288-D6E5-40F9-8641-E24C4B9F28BC}" mergeInterval="0" personalView="1" maximized="1" xWindow="1" yWindow="1" windowWidth="1916" windowHeight="810" activeSheetId="1"/>
    <customWorkbookView name="Николаева Елена Ирфанова - Личное представление" guid="{32C23A7C-D000-4EDE-813A-EBD8D233A13C}" mergeInterval="0" personalView="1" maximized="1" xWindow="1" yWindow="1" windowWidth="1916" windowHeight="810" activeSheetId="1"/>
    <customWorkbookView name="Кашкина - Личное представление" guid="{63433932-C4EE-4B64-9FCD-E598759A9891}" mergeInterval="0" personalView="1" maximized="1" xWindow="1" yWindow="1" windowWidth="1436" windowHeight="670" activeSheetId="1"/>
    <customWorkbookView name="pivovarova.li - Личное представление" guid="{8A3EB20E-60D4-4451-8F4C-16C408FD2F1C}" mergeInterval="0" personalView="1" maximized="1" xWindow="1" yWindow="1" windowWidth="1916" windowHeight="860" activeSheetId="1"/>
    <customWorkbookView name="Елена Михайловна Есавкина - Личное представление" guid="{8C44E2E0-08DB-4652-84AD-63EF83E543E1}" mergeInterval="0" personalView="1" maximized="1" xWindow="-8" yWindow="-8" windowWidth="1936" windowHeight="1056" activeSheetId="1"/>
    <customWorkbookView name="Зарубина Наталья Ивановна - Личное представление" guid="{4B8A306F-91E5-4C07-9F80-2E70FBF5C2D6}" mergeInterval="0" personalView="1" maximized="1" xWindow="1" yWindow="1" windowWidth="1916" windowHeight="810" activeSheetId="1"/>
    <customWorkbookView name="Кравченко Инна Александровна - Личное представление" guid="{3434B754-0B7D-4769-8FED-CEE565FD0226}" mergeInterval="0" personalView="1" maximized="1" xWindow="-8" yWindow="-8" windowWidth="1936" windowHeight="1056" activeSheetId="1"/>
    <customWorkbookView name="bryzgalova - Личное представление" guid="{EBA4E0D1-5B19-4ED9-8234-FC67368FEBFC}" mergeInterval="0" personalView="1" maximized="1" xWindow="1" yWindow="1" windowWidth="1436" windowHeight="670" activeSheetId="1"/>
    <customWorkbookView name="Бедункович Марина Александровна - Личное представление" guid="{4E3804F4-91E7-4015-813F-A5E457B1D583}" mergeInterval="0" personalView="1" maximized="1" windowWidth="1916" windowHeight="835" activeSheetId="1" showComments="commIndAndComment"/>
    <customWorkbookView name="zinchenko.nv - Личное представление" guid="{2C409170-CFB3-42C1-8F08-216DF0A2E42C}" mergeInterval="0" personalView="1" maximized="1" xWindow="1" yWindow="1" windowWidth="1916" windowHeight="850" activeSheetId="1"/>
    <customWorkbookView name="panova - Личное представление" guid="{96FAC8A4-EAEB-42EB-B32F-CCEC2768D9D6}" mergeInterval="0" personalView="1" maximized="1" xWindow="1" yWindow="1" windowWidth="1916" windowHeight="830" activeSheetId="1"/>
    <customWorkbookView name="Кочеткова Ольга Владимировна - Личное представление" guid="{D86DB281-4B96-4CC1-9CE9-523A179957C7}" mergeInterval="0" personalView="1" maximized="1" xWindow="1" yWindow="1" windowWidth="1596" windowHeight="666" activeSheetId="1"/>
    <customWorkbookView name="Цветкова Ирина Сергеевна - Личное представление" guid="{B78D652D-9319-4B8E-B480-099F54A8F44D}" mergeInterval="0" personalView="1" maximized="1" xWindow="1" yWindow="1" windowWidth="1436" windowHeight="682" activeSheetId="1"/>
    <customWorkbookView name="Телениус Наталья Викторовна - Личное представление" guid="{6433499D-8335-4722-9A8D-498410EDD23A}" mergeInterval="0" personalView="1" maximized="1" xWindow="-8" yWindow="-8" windowWidth="1936" windowHeight="1056" activeSheetId="1"/>
    <customWorkbookView name="Куймакова Наталия Васильевна - Личное представление" guid="{42A987E0-0DC9-40D6-A8E2-88A53BEEE3E0}" mergeInterval="0" personalView="1" maximized="1" windowWidth="1916" windowHeight="755" activeSheetId="1"/>
    <customWorkbookView name="Архипова Елена Иннакентьевна - Личное представление" guid="{DE43D81F-FB13-41E0-B48E-2E8E8860BD9C}" mergeInterval="0" personalView="1" maximized="1" windowWidth="1916" windowHeight="855" activeSheetId="1"/>
  </customWorkbookViews>
</workbook>
</file>

<file path=xl/calcChain.xml><?xml version="1.0" encoding="utf-8"?>
<calcChain xmlns="http://schemas.openxmlformats.org/spreadsheetml/2006/main">
  <c r="E14" i="1" l="1"/>
  <c r="G30" i="1" l="1"/>
  <c r="G23" i="1"/>
  <c r="G18" i="1"/>
  <c r="E31" i="1" l="1"/>
  <c r="C31" i="1" l="1"/>
  <c r="G26" i="1" l="1"/>
  <c r="G13" i="1"/>
  <c r="G11" i="1"/>
  <c r="G12" i="1"/>
  <c r="G15" i="1"/>
  <c r="G16" i="1"/>
  <c r="G17" i="1"/>
  <c r="G20" i="1"/>
  <c r="G21" i="1"/>
  <c r="G22" i="1"/>
  <c r="G24" i="1"/>
  <c r="G25" i="1"/>
  <c r="G27" i="1"/>
  <c r="G28" i="1"/>
  <c r="G29" i="1"/>
  <c r="G10" i="1"/>
  <c r="G14" i="1" l="1"/>
  <c r="G31" i="1" l="1"/>
</calcChain>
</file>

<file path=xl/sharedStrings.xml><?xml version="1.0" encoding="utf-8"?>
<sst xmlns="http://schemas.openxmlformats.org/spreadsheetml/2006/main" count="57" uniqueCount="53">
  <si>
    <t>тыс.руб.</t>
  </si>
  <si>
    <t>всего</t>
  </si>
  <si>
    <t>в т.ч. просроченная</t>
  </si>
  <si>
    <t>Отклонение</t>
  </si>
  <si>
    <t>ГРБС</t>
  </si>
  <si>
    <t>Код</t>
  </si>
  <si>
    <t>Наименование</t>
  </si>
  <si>
    <t>Дума городского округа Тольятти</t>
  </si>
  <si>
    <t>ИТОГО</t>
  </si>
  <si>
    <t>Примечание
(в т.ч.причины образования задолженности)</t>
  </si>
  <si>
    <t>Администрация городского округа Тольятти</t>
  </si>
  <si>
    <t>Департамент общественной безопасности администрации городского округа Тольятти</t>
  </si>
  <si>
    <t>Департамент дорожного хозяйства и транспорта администрации городского округа Тольятти</t>
  </si>
  <si>
    <t>Департамент экономического развития администрации городского округа Тольятти</t>
  </si>
  <si>
    <t>Департамент образования администрации городского округа Тольятти</t>
  </si>
  <si>
    <t>Департамент градостроительной деятельности администрации городского округа Тольятти</t>
  </si>
  <si>
    <t>Управление физической культуры и спорта администрации городского округа Тольятти</t>
  </si>
  <si>
    <t>Департамент городского хозяйства администрации городского округа Тольятти</t>
  </si>
  <si>
    <t>Департамент информационных технологий и связи администрации городского округа Тольятти</t>
  </si>
  <si>
    <t>Управление взаимодействия с общественностью администрации городского округа Тольятти</t>
  </si>
  <si>
    <t>Организационное управление администрации городского округа Тольятти</t>
  </si>
  <si>
    <t>к пояснительной записке</t>
  </si>
  <si>
    <t>Департамент социального обеспечения администрации городского округа Тольятти</t>
  </si>
  <si>
    <t>Департамент финансов администрации городского округа Тольятти</t>
  </si>
  <si>
    <t>Администрация городского округа Тольятти (АД)</t>
  </si>
  <si>
    <t>Управление потребительского рынка администрации городского округа Тольятти</t>
  </si>
  <si>
    <t>Управление туризма администрации городского округа Тольятти</t>
  </si>
  <si>
    <t>УФНС России по Самарской области</t>
  </si>
  <si>
    <t>департамент культуры администрации городского округа Тольятти</t>
  </si>
  <si>
    <t>Департамент по управлению муниципальным имуществом администрации городского округа Тольятти</t>
  </si>
  <si>
    <t>Руководитель управления                                                                                                      Ю.В. Харюткина</t>
  </si>
  <si>
    <t xml:space="preserve">Информация о динамике кредиторской задолженности ГРБС городского округа Тольятти
по состоянию на 01.07.2025 </t>
  </si>
  <si>
    <t>Сумма кредиторской задолженности на 01.07.2025</t>
  </si>
  <si>
    <t>отчета об исполнении бюджета за I полугодие 2025 года</t>
  </si>
  <si>
    <t>19 тыс. руб. - невыясненные поступления, будут уточнены в 2025г.                                                                                                                                                                  - 4728 тыс.руб. - переплата по договорам от продажи земельных участков.</t>
  </si>
  <si>
    <t>Сумма кредиторской задолженности на 01.07.2024</t>
  </si>
  <si>
    <t>Контрольно-счетная палата городского округа Тольятти</t>
  </si>
  <si>
    <t>Приложение № 5</t>
  </si>
  <si>
    <t>118 тыс. руб. - невыясненные поступления, будут уточнены в 2025г.                                                                                                                                                                                                                                                           
-347 тыс. руб. - излишне уплаченные административные штрафы, установленные законами субъектов РФ об административных правонарушениях, за нарушение муниципальных правовых актов, а также  установленные Главой 19 Кодекса РФ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</si>
  <si>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Текущая задолженность:                                                                                                                                                                                                          
-39373тыс.руб. - начисление заработной платы за июнь 2025 г. Выплата произведена в установленные сроки в следующем месяце;
-22325 тыс.руб. - удержания из выплат по оплате труда за июнь 2025 г.;
-219 тыс.руб. - начислено пособие за первые три дня временной нетрудоспособности за счет средств работодателя за июнь 2025 г., перечисление по срокам выплаты заработной платы.</t>
  </si>
  <si>
    <t>Текущая задолженность:                                                                                                                                                                                                          
-7562 тыс.руб. - начисление заработной платы за июнь 2025 г. Выплата произведена в установленные сроки в следующем месяце;
-3933 тыс.руб. - удержания из выплат по оплате труда за июнь 2025 г.;
-2011 тыс.руб.-оплата помощникам депутатов за июнь 2025 г. Выплата произведена в установленные сроки в следующем месяце;
-9 тыс.руб. - начислено пособие за первые три дня временной нетрудоспособности за счет средств работодателя за июнь 2025 г., перечисление по срокам выплаты заработной платы;
-4 тыс.руб. – представительские расходы в июне 2025 г.</t>
  </si>
  <si>
    <t>Задолженность УФНС России по Самарской области на 01.07.2025 перед юридическими и физическими лицами г.о.Тольятти, их них:   
- 29523 тыс. руб.- переплата по налогу на имущество физических лиц; 
- 29357 тыс. руб.- переплата по земельному налогу; 
- 8273 тыс.руб.-налог на прибыль организаций, зачислявшийся до 1 января 2005 года в местные бюджеты; 
- 3346 тыс.руб.-земельный налог по обязательствам, возникшим до 1 января 2006 года; 
- 514 тыс.руб -налог на рекламу;
- 5788 тыс.руб.-прочие местные налоги и сборы; 
- 100 тыс.руб.-целевые сборы с граждан и предприятий;
- 5151 тыс. руб -доходы от денежных взысканий, штрафов.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
В соответствии с заключенным соглашением о взаимодействии УФНС России по Самарской области и департамента финансов администрации городского округа Тольятти по представлению бюджетной отчетности администратора доходов от 14.04.2022, сведения о дебиторкой и кредиторской задолженности представляются по состоянию на 1 июля, 1 октября, 1 января года, следующего за отчетным.</t>
  </si>
  <si>
    <t>27 тыс. руб. - невыясненные поступления, будут уточнены в 2025г.  
Текущая задолженность:                                                                                                                                                                                                          
-3692 тыс.руб. - начисление заработной платы за июнь 2025 г. Выплата произведена в установленные сроки в следующем месяце;
-2386 тыс.руб. - удержания из выплат по оплате труда за июнь 2025 г.;
-30 тыс.руб. - начислено пособие за первые три дня временной нетрудоспособности за счет средств работодателя за июнь 2025 г., перечисление по срокам выплаты заработной платы;
-11 тыс.руб. - оказанные услуги по сопровождению СПС «КонсультантПлюс» в июне 2025 г.;
-7 тыс. руб. - оказанные услуги по сопровождению ПП «1С:Предприятие 8» в июне 2025 г. 
По условиям договоров (контрактов) оплата в следующем месяце.</t>
  </si>
  <si>
    <t>96 тыс. руб. - невыясненные поступления, будут уточнены в 2025г.  
Текущая задолженность:                                                                                                                                                                                                          
-45 тыс.руб.- задолженность образовалась в связи с корректировкой начислений по доходам от подлежащей перечислению в 2022 г. части прибыли от использования имущества муниципальными предприятиями по итогам 2021 г. в соответствии с пунктом 8 решения Думы городского округа Тольятти от 23.11.2022 № 1419.  до установления размера 0 % в отношении части прибыли, подлежащей перечислению в бюджет; 
-32 тыс.руб. – начислен НДС стоимость по договорам аренды и продажи муниципального имущества с физическими лицами за I квартал 2025 г. По состоянию на 14.04.2025 на основании полученной справки о принадлежности сумм денежных средств, перечисленных в качестве единого налогового платежа налогоплательщика, плательщика сбора, плательщика страховых взносов или налогового агента, задолженность отсутствует;
-471 тыс.руб. – исполнительные листы в пользу юридических лиц. Срок оплаты III квартал 2025 г.;
-20 тыс.руб. - перечислен задаток победителя торгов по продаже права аренды в счет оплаты договора аренды в июне 2025 г.</t>
  </si>
  <si>
    <t>Текущая задолженность:
-7700 тыс.руб. - начисление заработной платы за июнь 2025 г. Выплата произведена в установленные сроки в следующем месяце;
-4813 тыс.руб. - удержания из выплат по оплате труда за июнь 2025 г.;
-175 тыс.руб. - начислено пособие за первые три дня временной нетрудоспособности за счет средств работодателя за июнь 2025 г., перечисление по срокам выплаты заработной платы;
-1 тыс.руб. - вывоз твердых бытовых отходов в июне 2025 г.;
-3 тыс. руб. - техническое обслуживание  автоматической пожарной сигнализации и охранно-пожарной сигнализации в июне 2025 г.; 
-1 тыс. руб. - техническое обслуживание  кнопки тревожной сигнализации в июне 2025 г.;
-2 тыс. руб. -содержание помещения в июне 2025 г.; 
-9 тыс. руб. -техническое обслуживание  автомобиля в июне 2025 г.;
-10 тыс. руб. - охранные услуги в июне 2025 г.; 
-8 тыс.руб. - обслуживание  программного продукта 1С: Бухгалтерия в июне 2025 г.; 
-20 тыс. руб. - вывоз брошенного транспорта в июне 2025 г.; 
-55 тыс. руб. -  поставка ГСМ в июне 2025 г.;
По условиям договоров (контрактов) оплата в следующем месяце.</t>
  </si>
  <si>
    <t>Текущая задолженность:                                                                                                                                                                                                          
- 1047 тыс.руб. - начисление заработной платы за июнь 2025 г. Выплата произведена в установленные сроки в следующем месяце;
- 772 тыс.руб. - удержания из выплат по оплате труда за июнь 2025 г.;
- 3 тыс.руб. - начислено пособие за первые три дня временной нетрудоспособности за счет средств работодателя за июнь 2025 г., перечисление по срокам выплаты заработной платы;
- 1754 тыс.  руб. - начислены суммы по исполнительным листам. Срок оплаты III квартал 2025 г.;
- 3 тыс.руб. - взнос НО "Фонд капитального ремонта" в июне 2025 г.;
- 31 тыс.руб. - обслуживание охранно-пожарной сигнализации в июне 2025 г.  
- 122 тыс.руб. - содержание технических средств организации дорожного движения в июне 2025 г.;  
- 11 тыс. руб.  - сопровождение справочно-правовой системы "ГАРАНТ-Юрист" в июне 2025 г.;
- 7 тыс. руб. - информационно-технологическое сопровождение в системе «1С-Предприятие» в июне 2025 г.; 
- 7 тыс. руб. - охранные услуги в июне 2025 г.;
- 126 тыс.  руб. – поставка ГСМ в июне 2025 г. 
По условиям договоров (контрактов) оплата в следующем месяце.</t>
  </si>
  <si>
    <t>- 1 тыс.руб. – переплата за предоставленные дополнительные платные услуги в соответствии с договорами.
Текущая задолженность:
- 761 тыс.руб. - начисление заработной платы за июнь 2025 г. Выплата произведена в установленные сроки в следующем месяце;
- 461 тыс.руб. - удержания из выплат по оплате труда за июнь 2025 г.;
- 1 тыс.руб. - начислена доплата по уходу за ребенком до 1,5 лет за июнь 2025 г., перечисление по срокам выплаты заработной платы;
- 6 тыс.руб. - ремонт и заправку картриджа в июне 2025 г.;
- 13 тыс. руб. - сопровождение программного обеспечения 1С в июне 2025 г.
По условиям договоров (контрактов) оплата в следующем месяце.</t>
  </si>
  <si>
    <t>Текущая задолженность:
- 83 тыс. руб.- начислены суммы физическим лицам по договорам пожизненной ренты за июнь 2025. Выплата производится в установленные сроки в следующем месяце;
- 5 тыс.руб. - комиссия банка при перечислении вознаграждения приемным родителям за февраль 2025 г., в связи с технической ошибкой системы Сбербанка счет не выставлен. Направлено обращение в ПАО Сбербанк России для урегулирования задолженности;
-1217 тыс.руб.- начислена единовременная социальная выплата на оказание разовой материальной помощи семьям погибшим при проведении СВО на территории ДНР, ЛНР, Украины и приграничных территориях субъектов РФ.</t>
  </si>
  <si>
    <t>Текущая задолженность:
-634 тыс.руб. - начисление заработной платы за июнь 2025г.  Выплата произведена в установленные сроки в следующем месяце;
-405 тыс.руб. - удержания из выплат по оплате труда за июнь 2025 г.;
-420 тыс. руб. – услуги по проведению лесоводственного ухода в июне 2025 г.;
-3 тыс.руб.-  техническое обслуживание  автоматической пожарной сигнализации  в июне 2025 г.;
-1 тыс.руб. – вывоз твердых бытовых отходов в июне 2025 г.;
-8 тыс. руб. – услуги по сопровождению программного продукта 1-С в июне 2025 г.;
-4 тыс. руб. –  эксплуатация и развитие информационной системы в июне 2025 г.;
-120 тыс. руб. – поставка бензина в июне 2025 г. 
По условиям договоров (контрактов) оплата в следующем месяце.</t>
  </si>
  <si>
    <t>Текущая задолженность:
-1 тыс.руб – начислен транспортный налог за  II квартал 2025 со сроком уплаты 28.07.2025;
-860 тыс.руб. - начисление заработной платы за июнь 2025 г. Выплата произведена в установленные сроки в следующем месяце;
-806 тыс.руб. - удержания из выплат по оплате труда за июнь 2025 г.;
- 1 тыс. руб. - услуги по вывозу твердых бытовых отходов в июне 2025 г.;
- 4 тыс. руб. - услуги по обслуживанию охранно -пожарной сигнализации здания за июнь 2025 г.;
- 4 тыс. руб. - охранные услуги за июнь 2025 г.;
- 6 тыс. руб. - услуги по технической поддержке программного продукта 1-С за июнь 2025 г.;
- 27 тыс. руб. - услуги по сопровождению программного продкута Консультант+ за июнь 2025 г.;
По условиям договоров (контрактов) оплата в следующем месяце.</t>
  </si>
  <si>
    <t>Текущая задолженность:
-7613 тыс.руб. - начисление заработной платы за июнь 2025 г. Выплата произведена в установленные сроки в следующем месяце;
-4677 тыс.руб. - удержания из выплат по оплате труда за июнь 2025 г.; 
-42 тыс.руб. - начислено пособие за первые три дня временной нетрудоспособности за счет средств работодателя, социальные выплаты за июнь 2025 г., перечисление по срокам выплаты заработной платы;
-7 тыс.руб.- услуги по заправке картриджей в июне 2025 г.
По условиям договоров (контрактов) оплата в следующем месяце.</t>
  </si>
  <si>
    <t>Текущая задолженность:
-2594 тыс.руб. - начисление заработной платы за июнь 2025 г. Выплата произведена в установленные сроки в следующем месяце;
-1375 тыс.руб. - удержания из выплат по оплате труда за июнь 2025 г.; 
-27 тыс.руб. - начислено пособие за первые три дня временной нетрудоспособности за счет средств работодателя, социальные выплаты за июнь 2025 г., перечисление по срокам выплаты заработной платы;
-14 тыс.руб. -компенсация транспортных расходов управляющих микрорайонов в июне 2025 г. Выплата в следующем месяце.</t>
  </si>
  <si>
    <t>15 тыс. руб. - невыясненные поступления, будут уточнены в 2025 году.    
Текущая задолженность:                                                                                                                                                                                                          
- 7 528 тыс. руб. - переплата по расторгнутым (прекращенным) договорам аренды земельных участков;
-  186 тыс. руб.  -переплата по расторгнутым (прекращенным) договорам на размещение нестационарных торговых объектов;
 Для урегулирования излишне уплаченных  сумм необходимо волеизъявление плательщика в виде подачи заявления о зачете или возврате  излишне уплаченных сумм;
- 606 тыс.руб. - начислены суммы по исполнительным листам. Срок оплаты III квартал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</si>
</sst>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0_ ;[Red]\-#,##0.00\ "/>
    <numFmt numFmtId="165" formatCode="#,##0_ ;[Red]\-#,##0\ "/>
  </numFmts>
  <fonts count="21" x14ac:knownFonts="1">
    <font>
      <sz val="10"/>
      <name val="Arial Cyr"/>
      <charset val="204"/>
    </font>
    <font>
      <sz val="8"/>
      <name val="Arial Cyr"/>
      <charset val="204"/>
    </font>
    <font>
      <sz val="11"/>
      <name val="Times New Roman"/>
      <family val="1"/>
      <charset val="204"/>
    </font>
    <font>
      <strike/>
      <sz val="11"/>
      <name val="Times New Roman"/>
      <family val="1"/>
      <charset val="204"/>
    </font>
    <font>
      <sz val="10"/>
      <color theme="1"/>
      <name val="Calibri"/>
      <family val="2"/>
      <charset val="204"/>
      <scheme val="minor"/>
    </font>
    <font>
      <sz val="13"/>
      <name val="Times New Roman"/>
      <family val="1"/>
      <charset val="204"/>
    </font>
    <font>
      <sz val="10"/>
      <name val="Arial Cyr"/>
      <charset val="204"/>
    </font>
    <font>
      <sz val="11"/>
      <color rgb="FFFF0000"/>
      <name val="Times New Roman"/>
      <family val="1"/>
      <charset val="204"/>
    </font>
    <font>
      <sz val="10"/>
      <name val="Times New Roman"/>
      <family val="1"/>
      <charset val="204"/>
    </font>
    <font>
      <sz val="10"/>
      <color rgb="FFFF0000"/>
      <name val="Times New Roman"/>
      <family val="1"/>
      <charset val="204"/>
    </font>
    <font>
      <b/>
      <sz val="12"/>
      <name val="Times New Roman"/>
      <family val="1"/>
      <charset val="204"/>
    </font>
    <font>
      <b/>
      <sz val="8"/>
      <color rgb="FFFF0000"/>
      <name val="Times New Roman"/>
      <family val="1"/>
      <charset val="204"/>
    </font>
    <font>
      <b/>
      <sz val="11"/>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sz val="12"/>
      <color rgb="FFFF0000"/>
      <name val="Times New Roman"/>
      <family val="1"/>
      <charset val="204"/>
    </font>
    <font>
      <b/>
      <sz val="11"/>
      <color rgb="FFFF0000"/>
      <name val="Times New Roman"/>
      <family val="1"/>
      <charset val="204"/>
    </font>
    <font>
      <sz val="14"/>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xf numFmtId="0" fontId="4" fillId="0" borderId="0"/>
    <xf numFmtId="0" fontId="6" fillId="0" borderId="0"/>
    <xf numFmtId="43" fontId="6" fillId="0" borderId="0" applyFont="0" applyFill="0" applyBorder="0" applyAlignment="0" applyProtection="0"/>
  </cellStyleXfs>
  <cellXfs count="68">
    <xf numFmtId="0" fontId="0" fillId="0" borderId="0" xfId="0"/>
    <xf numFmtId="0" fontId="2" fillId="0" borderId="0" xfId="0" applyFont="1"/>
    <xf numFmtId="0" fontId="7" fillId="0" borderId="0" xfId="0" applyFont="1"/>
    <xf numFmtId="165" fontId="7" fillId="0" borderId="0" xfId="0" applyNumberFormat="1" applyFont="1" applyAlignment="1">
      <alignment horizontal="left" vertical="center"/>
    </xf>
    <xf numFmtId="164" fontId="2" fillId="0" borderId="0" xfId="0" applyNumberFormat="1" applyFont="1" applyAlignment="1">
      <alignment horizontal="right"/>
    </xf>
    <xf numFmtId="0" fontId="3" fillId="0" borderId="0" xfId="0" applyFont="1"/>
    <xf numFmtId="165" fontId="11" fillId="0" borderId="0" xfId="0" applyNumberFormat="1" applyFont="1" applyAlignment="1">
      <alignment horizontal="left" vertical="center" wrapText="1"/>
    </xf>
    <xf numFmtId="0" fontId="12" fillId="0" borderId="0" xfId="0" applyFont="1"/>
    <xf numFmtId="0" fontId="12" fillId="2" borderId="0" xfId="0" applyFont="1" applyFill="1"/>
    <xf numFmtId="3" fontId="14" fillId="0" borderId="1" xfId="3" applyNumberFormat="1" applyFont="1" applyFill="1" applyBorder="1" applyAlignment="1" applyProtection="1">
      <alignment horizontal="center"/>
    </xf>
    <xf numFmtId="164" fontId="14" fillId="0" borderId="0" xfId="0" applyNumberFormat="1" applyFont="1" applyAlignment="1">
      <alignment horizontal="center"/>
    </xf>
    <xf numFmtId="164" fontId="14" fillId="0" borderId="0" xfId="0" applyNumberFormat="1" applyFont="1" applyAlignment="1">
      <alignment horizontal="center" wrapText="1"/>
    </xf>
    <xf numFmtId="164" fontId="14" fillId="0" borderId="0" xfId="0" applyNumberFormat="1" applyFont="1" applyAlignment="1">
      <alignment horizontal="right"/>
    </xf>
    <xf numFmtId="0" fontId="8" fillId="0" borderId="0" xfId="0" applyFont="1" applyAlignment="1">
      <alignment horizontal="center"/>
    </xf>
    <xf numFmtId="0" fontId="8" fillId="0" borderId="0" xfId="0" applyFont="1"/>
    <xf numFmtId="0" fontId="2" fillId="0" borderId="0" xfId="0" applyFont="1" applyAlignment="1">
      <alignment horizontal="right"/>
    </xf>
    <xf numFmtId="0" fontId="9" fillId="0" borderId="0" xfId="0" applyFont="1" applyAlignment="1">
      <alignment horizontal="center"/>
    </xf>
    <xf numFmtId="0" fontId="9" fillId="0" borderId="0" xfId="0" applyFont="1"/>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horizontal="center" wrapText="1"/>
    </xf>
    <xf numFmtId="165" fontId="14" fillId="0" borderId="1" xfId="0" applyNumberFormat="1" applyFont="1" applyBorder="1" applyAlignment="1">
      <alignment horizontal="center"/>
    </xf>
    <xf numFmtId="3" fontId="14" fillId="0" borderId="1" xfId="0" applyNumberFormat="1" applyFont="1" applyBorder="1" applyAlignment="1">
      <alignment horizontal="center"/>
    </xf>
    <xf numFmtId="165" fontId="14" fillId="0" borderId="3" xfId="0" applyNumberFormat="1" applyFont="1" applyBorder="1" applyAlignment="1">
      <alignment horizontal="center"/>
    </xf>
    <xf numFmtId="0" fontId="14" fillId="0" borderId="2" xfId="0" applyFont="1" applyBorder="1" applyAlignment="1">
      <alignment horizontal="center"/>
    </xf>
    <xf numFmtId="0" fontId="14" fillId="0" borderId="2" xfId="0" applyFont="1" applyBorder="1" applyAlignment="1">
      <alignment horizontal="center" wrapText="1"/>
    </xf>
    <xf numFmtId="165" fontId="14" fillId="0" borderId="4" xfId="0" applyNumberFormat="1" applyFont="1" applyBorder="1" applyAlignment="1">
      <alignment horizontal="center"/>
    </xf>
    <xf numFmtId="1" fontId="14" fillId="0" borderId="1" xfId="0" applyNumberFormat="1" applyFont="1" applyBorder="1" applyAlignment="1">
      <alignment horizontal="center"/>
    </xf>
    <xf numFmtId="0" fontId="16" fillId="0" borderId="1" xfId="0" applyFont="1" applyBorder="1" applyAlignment="1">
      <alignment horizontal="center" wrapText="1"/>
    </xf>
    <xf numFmtId="165" fontId="14" fillId="0" borderId="1" xfId="0" applyNumberFormat="1" applyFont="1" applyBorder="1" applyAlignment="1">
      <alignment horizontal="center" wrapText="1"/>
    </xf>
    <xf numFmtId="165" fontId="14" fillId="0" borderId="1" xfId="1" applyNumberFormat="1" applyFont="1" applyBorder="1" applyAlignment="1">
      <alignment horizontal="center"/>
    </xf>
    <xf numFmtId="3" fontId="14" fillId="0" borderId="1" xfId="0" applyNumberFormat="1" applyFont="1" applyBorder="1" applyAlignment="1">
      <alignment horizontal="center" wrapText="1"/>
    </xf>
    <xf numFmtId="1" fontId="17" fillId="0" borderId="1" xfId="0" applyNumberFormat="1" applyFont="1" applyBorder="1" applyAlignment="1">
      <alignment horizontal="center"/>
    </xf>
    <xf numFmtId="165" fontId="2" fillId="0" borderId="2" xfId="0" applyNumberFormat="1" applyFont="1" applyBorder="1" applyAlignment="1">
      <alignment horizontal="left" wrapText="1"/>
    </xf>
    <xf numFmtId="165" fontId="10" fillId="0" borderId="1" xfId="0" applyNumberFormat="1" applyFont="1" applyBorder="1" applyAlignment="1">
      <alignment horizontal="center"/>
    </xf>
    <xf numFmtId="3" fontId="10" fillId="0" borderId="1" xfId="0" applyNumberFormat="1" applyFont="1" applyBorder="1" applyAlignment="1">
      <alignment horizontal="center"/>
    </xf>
    <xf numFmtId="165" fontId="10" fillId="0" borderId="3" xfId="0" applyNumberFormat="1" applyFont="1" applyBorder="1" applyAlignment="1">
      <alignment horizontal="center"/>
    </xf>
    <xf numFmtId="165" fontId="18" fillId="0" borderId="1" xfId="0" applyNumberFormat="1" applyFont="1" applyBorder="1" applyAlignment="1">
      <alignment horizontal="left" wrapText="1"/>
    </xf>
    <xf numFmtId="0" fontId="2" fillId="0" borderId="0" xfId="0" applyFont="1" applyAlignment="1">
      <alignment horizontal="center"/>
    </xf>
    <xf numFmtId="0" fontId="2" fillId="0" borderId="0" xfId="0" applyFont="1" applyAlignment="1">
      <alignment horizontal="left"/>
    </xf>
    <xf numFmtId="0" fontId="5"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65" fontId="12" fillId="0" borderId="1" xfId="0" applyNumberFormat="1" applyFont="1" applyBorder="1" applyAlignment="1">
      <alignment horizontal="center"/>
    </xf>
    <xf numFmtId="165" fontId="2" fillId="0" borderId="1" xfId="0" applyNumberFormat="1" applyFont="1" applyBorder="1" applyAlignment="1">
      <alignment horizontal="center"/>
    </xf>
    <xf numFmtId="165" fontId="20" fillId="0" borderId="1" xfId="2" applyNumberFormat="1" applyFont="1" applyBorder="1" applyAlignment="1">
      <alignment horizontal="center"/>
    </xf>
    <xf numFmtId="3" fontId="2" fillId="0" borderId="1" xfId="0" applyNumberFormat="1" applyFont="1" applyBorder="1" applyAlignment="1">
      <alignment horizontal="center"/>
    </xf>
    <xf numFmtId="1" fontId="2" fillId="0" borderId="1" xfId="0" applyNumberFormat="1" applyFont="1" applyBorder="1" applyAlignment="1">
      <alignment horizontal="center"/>
    </xf>
    <xf numFmtId="165" fontId="14" fillId="2" borderId="1" xfId="0" applyNumberFormat="1" applyFont="1" applyFill="1" applyBorder="1" applyAlignment="1">
      <alignment horizontal="center"/>
    </xf>
    <xf numFmtId="165" fontId="14" fillId="2" borderId="2" xfId="0" applyNumberFormat="1" applyFont="1" applyFill="1" applyBorder="1" applyAlignment="1">
      <alignment horizontal="center"/>
    </xf>
    <xf numFmtId="165" fontId="15" fillId="2" borderId="1" xfId="2" applyNumberFormat="1" applyFont="1" applyFill="1" applyBorder="1" applyAlignment="1">
      <alignment horizontal="center"/>
    </xf>
    <xf numFmtId="3" fontId="14" fillId="2" borderId="1" xfId="0" applyNumberFormat="1" applyFont="1" applyFill="1" applyBorder="1" applyAlignment="1">
      <alignment horizontal="center"/>
    </xf>
    <xf numFmtId="1" fontId="14" fillId="2" borderId="1" xfId="0" applyNumberFormat="1" applyFont="1" applyFill="1" applyBorder="1" applyAlignment="1">
      <alignment horizontal="center"/>
    </xf>
    <xf numFmtId="49" fontId="2" fillId="2" borderId="1" xfId="0" applyNumberFormat="1" applyFont="1" applyFill="1" applyBorder="1" applyAlignment="1">
      <alignment horizontal="left" wrapText="1"/>
    </xf>
    <xf numFmtId="49" fontId="12" fillId="2" borderId="1" xfId="0" applyNumberFormat="1" applyFont="1" applyFill="1" applyBorder="1" applyAlignment="1">
      <alignment horizontal="justify"/>
    </xf>
    <xf numFmtId="49" fontId="2" fillId="2" borderId="1" xfId="0" applyNumberFormat="1" applyFont="1" applyFill="1" applyBorder="1" applyAlignment="1">
      <alignment wrapText="1"/>
    </xf>
    <xf numFmtId="165" fontId="14" fillId="2" borderId="3" xfId="0" applyNumberFormat="1" applyFont="1" applyFill="1" applyBorder="1" applyAlignment="1">
      <alignment horizontal="center"/>
    </xf>
    <xf numFmtId="165" fontId="2" fillId="0" borderId="1" xfId="1" applyNumberFormat="1" applyFont="1" applyBorder="1" applyAlignment="1">
      <alignment horizontal="center"/>
    </xf>
    <xf numFmtId="1" fontId="7" fillId="0" borderId="1" xfId="0" applyNumberFormat="1" applyFont="1" applyBorder="1" applyAlignment="1">
      <alignment horizontal="center"/>
    </xf>
    <xf numFmtId="49" fontId="2" fillId="2" borderId="2" xfId="0" applyNumberFormat="1" applyFont="1" applyFill="1" applyBorder="1" applyAlignment="1">
      <alignment horizontal="left" wrapText="1"/>
    </xf>
    <xf numFmtId="3" fontId="2" fillId="0" borderId="1" xfId="3" applyNumberFormat="1" applyFont="1" applyFill="1" applyBorder="1" applyAlignment="1" applyProtection="1">
      <alignment horizontal="center"/>
    </xf>
    <xf numFmtId="0" fontId="19" fillId="0" borderId="5" xfId="0" applyFont="1" applyBorder="1" applyAlignment="1">
      <alignment horizontal="left" wrapText="1"/>
    </xf>
    <xf numFmtId="0" fontId="14" fillId="0" borderId="0" xfId="0" applyFont="1" applyAlignment="1">
      <alignment horizontal="right"/>
    </xf>
    <xf numFmtId="0" fontId="13" fillId="0" borderId="0" xfId="0" applyFont="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4">
    <cellStyle name="Обычный" xfId="0" builtinId="0"/>
    <cellStyle name="Обычный 2" xfId="1"/>
    <cellStyle name="Обычный 3"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50" Type="http://schemas.openxmlformats.org/officeDocument/2006/relationships/printerSettings" Target="../printerSettings/printerSettings50.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49" Type="http://schemas.openxmlformats.org/officeDocument/2006/relationships/printerSettings" Target="../printerSettings/printerSettings49.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52" Type="http://schemas.openxmlformats.org/officeDocument/2006/relationships/printerSettings" Target="../printerSettings/printerSettings52.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48" Type="http://schemas.openxmlformats.org/officeDocument/2006/relationships/printerSettings" Target="../printerSettings/printerSettings48.bin"/><Relationship Id="rId8" Type="http://schemas.openxmlformats.org/officeDocument/2006/relationships/printerSettings" Target="../printerSettings/printerSettings8.bin"/><Relationship Id="rId5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
  <sheetViews>
    <sheetView tabSelected="1" view="pageBreakPreview" topLeftCell="A27" zoomScale="80" zoomScaleNormal="80" zoomScaleSheetLayoutView="80" workbookViewId="0">
      <selection activeCell="I29" sqref="I29"/>
    </sheetView>
  </sheetViews>
  <sheetFormatPr defaultColWidth="9.140625" defaultRowHeight="15" x14ac:dyDescent="0.25"/>
  <cols>
    <col min="1" max="1" width="6" style="39" bestFit="1" customWidth="1"/>
    <col min="2" max="2" width="31.5703125" style="39" customWidth="1"/>
    <col min="3" max="3" width="9.85546875" style="1" customWidth="1"/>
    <col min="4" max="4" width="11.5703125" style="1" customWidth="1"/>
    <col min="5" max="5" width="9.85546875" style="1" customWidth="1"/>
    <col min="6" max="6" width="11.85546875" style="1" customWidth="1"/>
    <col min="7" max="7" width="10.140625" style="1" customWidth="1"/>
    <col min="8" max="8" width="11.28515625" style="1" customWidth="1"/>
    <col min="9" max="9" width="93.85546875" style="1" customWidth="1"/>
    <col min="10" max="10" width="9.140625" style="1"/>
    <col min="11" max="13" width="0" style="1" hidden="1" customWidth="1"/>
    <col min="14" max="16384" width="9.140625" style="1"/>
  </cols>
  <sheetData>
    <row r="1" spans="1:10" s="4" customFormat="1" ht="15" customHeight="1" x14ac:dyDescent="0.25">
      <c r="A1" s="10"/>
      <c r="B1" s="11"/>
      <c r="C1" s="12"/>
      <c r="D1" s="12"/>
      <c r="E1" s="12"/>
      <c r="F1" s="12"/>
      <c r="G1" s="12"/>
      <c r="H1" s="63" t="s">
        <v>37</v>
      </c>
      <c r="I1" s="63"/>
    </row>
    <row r="2" spans="1:10" s="4" customFormat="1" ht="15.75" x14ac:dyDescent="0.25">
      <c r="A2" s="63" t="s">
        <v>21</v>
      </c>
      <c r="B2" s="63"/>
      <c r="C2" s="63"/>
      <c r="D2" s="63"/>
      <c r="E2" s="63"/>
      <c r="F2" s="63"/>
      <c r="G2" s="63"/>
      <c r="H2" s="63"/>
      <c r="I2" s="63"/>
    </row>
    <row r="3" spans="1:10" s="4" customFormat="1" ht="15.75" x14ac:dyDescent="0.25">
      <c r="A3" s="63" t="s">
        <v>33</v>
      </c>
      <c r="B3" s="63"/>
      <c r="C3" s="63"/>
      <c r="D3" s="63"/>
      <c r="E3" s="63"/>
      <c r="F3" s="63"/>
      <c r="G3" s="63"/>
      <c r="H3" s="63"/>
      <c r="I3" s="63"/>
    </row>
    <row r="4" spans="1:10" x14ac:dyDescent="0.25">
      <c r="A4" s="13"/>
      <c r="B4" s="13"/>
      <c r="C4" s="14"/>
      <c r="D4" s="14"/>
      <c r="E4" s="14"/>
      <c r="F4" s="14"/>
      <c r="G4" s="14"/>
      <c r="H4" s="14"/>
      <c r="I4" s="15"/>
    </row>
    <row r="5" spans="1:10" ht="35.25" customHeight="1" x14ac:dyDescent="0.25">
      <c r="A5" s="64" t="s">
        <v>31</v>
      </c>
      <c r="B5" s="64"/>
      <c r="C5" s="64"/>
      <c r="D5" s="64"/>
      <c r="E5" s="64"/>
      <c r="F5" s="64"/>
      <c r="G5" s="64"/>
      <c r="H5" s="64"/>
      <c r="I5" s="64"/>
    </row>
    <row r="6" spans="1:10" x14ac:dyDescent="0.25">
      <c r="A6" s="13"/>
      <c r="B6" s="13"/>
      <c r="C6" s="16"/>
      <c r="D6" s="16"/>
      <c r="E6" s="16"/>
      <c r="F6" s="16"/>
      <c r="G6" s="17"/>
      <c r="H6" s="14"/>
      <c r="I6" s="15" t="s">
        <v>0</v>
      </c>
    </row>
    <row r="7" spans="1:10" ht="25.5" customHeight="1" x14ac:dyDescent="0.25">
      <c r="A7" s="66" t="s">
        <v>4</v>
      </c>
      <c r="B7" s="66"/>
      <c r="C7" s="67" t="s">
        <v>35</v>
      </c>
      <c r="D7" s="67"/>
      <c r="E7" s="67" t="s">
        <v>32</v>
      </c>
      <c r="F7" s="67"/>
      <c r="G7" s="67" t="s">
        <v>3</v>
      </c>
      <c r="H7" s="67"/>
      <c r="I7" s="66" t="s">
        <v>9</v>
      </c>
      <c r="J7" s="5"/>
    </row>
    <row r="8" spans="1:10" ht="33.75" customHeight="1" x14ac:dyDescent="0.25">
      <c r="A8" s="66"/>
      <c r="B8" s="66"/>
      <c r="C8" s="67"/>
      <c r="D8" s="67"/>
      <c r="E8" s="67"/>
      <c r="F8" s="67"/>
      <c r="G8" s="67"/>
      <c r="H8" s="67"/>
      <c r="I8" s="66"/>
    </row>
    <row r="9" spans="1:10" ht="49.5" customHeight="1" x14ac:dyDescent="0.25">
      <c r="A9" s="18" t="s">
        <v>5</v>
      </c>
      <c r="B9" s="18" t="s">
        <v>6</v>
      </c>
      <c r="C9" s="43" t="s">
        <v>1</v>
      </c>
      <c r="D9" s="42" t="s">
        <v>2</v>
      </c>
      <c r="E9" s="19" t="s">
        <v>1</v>
      </c>
      <c r="F9" s="18" t="s">
        <v>2</v>
      </c>
      <c r="G9" s="19" t="s">
        <v>1</v>
      </c>
      <c r="H9" s="18" t="s">
        <v>2</v>
      </c>
      <c r="I9" s="66"/>
    </row>
    <row r="10" spans="1:10" ht="142.5" customHeight="1" x14ac:dyDescent="0.25">
      <c r="A10" s="20">
        <v>900</v>
      </c>
      <c r="B10" s="21" t="s">
        <v>7</v>
      </c>
      <c r="C10" s="45">
        <v>10160</v>
      </c>
      <c r="D10" s="45"/>
      <c r="E10" s="49">
        <v>13519</v>
      </c>
      <c r="F10" s="22"/>
      <c r="G10" s="23">
        <f>SUM(E10-C10)</f>
        <v>3359</v>
      </c>
      <c r="H10" s="24"/>
      <c r="I10" s="54" t="s">
        <v>40</v>
      </c>
      <c r="J10" s="2"/>
    </row>
    <row r="11" spans="1:10" ht="151.5" customHeight="1" x14ac:dyDescent="0.25">
      <c r="A11" s="20">
        <v>901</v>
      </c>
      <c r="B11" s="21" t="s">
        <v>24</v>
      </c>
      <c r="C11" s="45">
        <v>584</v>
      </c>
      <c r="D11" s="45"/>
      <c r="E11" s="49">
        <v>465</v>
      </c>
      <c r="F11" s="22"/>
      <c r="G11" s="23">
        <f t="shared" ref="G11:G31" si="0">SUM(E11-C11)</f>
        <v>-119</v>
      </c>
      <c r="H11" s="24"/>
      <c r="I11" s="54" t="s">
        <v>38</v>
      </c>
    </row>
    <row r="12" spans="1:10" ht="99.75" customHeight="1" x14ac:dyDescent="0.25">
      <c r="A12" s="20">
        <v>901</v>
      </c>
      <c r="B12" s="21" t="s">
        <v>10</v>
      </c>
      <c r="C12" s="45">
        <v>50932</v>
      </c>
      <c r="D12" s="45"/>
      <c r="E12" s="49">
        <v>61917</v>
      </c>
      <c r="F12" s="22"/>
      <c r="G12" s="23">
        <f t="shared" si="0"/>
        <v>10985</v>
      </c>
      <c r="H12" s="24"/>
      <c r="I12" s="54" t="s">
        <v>39</v>
      </c>
    </row>
    <row r="13" spans="1:10" ht="302.25" customHeight="1" x14ac:dyDescent="0.25">
      <c r="A13" s="20"/>
      <c r="B13" s="21" t="s">
        <v>27</v>
      </c>
      <c r="C13" s="45">
        <v>101475</v>
      </c>
      <c r="D13" s="45"/>
      <c r="E13" s="49">
        <v>82052</v>
      </c>
      <c r="F13" s="22"/>
      <c r="G13" s="23">
        <f t="shared" si="0"/>
        <v>-19423</v>
      </c>
      <c r="H13" s="24"/>
      <c r="I13" s="54" t="s">
        <v>41</v>
      </c>
      <c r="J13" s="2"/>
    </row>
    <row r="14" spans="1:10" ht="154.5" customHeight="1" x14ac:dyDescent="0.25">
      <c r="A14" s="20">
        <v>902</v>
      </c>
      <c r="B14" s="21" t="s">
        <v>23</v>
      </c>
      <c r="C14" s="45">
        <v>6145</v>
      </c>
      <c r="D14" s="45"/>
      <c r="E14" s="49">
        <f>756153-750000</f>
        <v>6153</v>
      </c>
      <c r="F14" s="22"/>
      <c r="G14" s="23">
        <f t="shared" si="0"/>
        <v>8</v>
      </c>
      <c r="H14" s="24"/>
      <c r="I14" s="54" t="s">
        <v>42</v>
      </c>
      <c r="J14" s="2"/>
    </row>
    <row r="15" spans="1:10" ht="228.75" customHeight="1" x14ac:dyDescent="0.25">
      <c r="A15" s="20">
        <v>903</v>
      </c>
      <c r="B15" s="21" t="s">
        <v>29</v>
      </c>
      <c r="C15" s="45">
        <v>397</v>
      </c>
      <c r="D15" s="45"/>
      <c r="E15" s="49">
        <v>664</v>
      </c>
      <c r="F15" s="22"/>
      <c r="G15" s="23">
        <f t="shared" si="0"/>
        <v>267</v>
      </c>
      <c r="H15" s="24"/>
      <c r="I15" s="54" t="s">
        <v>43</v>
      </c>
      <c r="J15" s="2"/>
    </row>
    <row r="16" spans="1:10" ht="264.75" customHeight="1" x14ac:dyDescent="0.25">
      <c r="A16" s="20">
        <v>906</v>
      </c>
      <c r="B16" s="21" t="s">
        <v>11</v>
      </c>
      <c r="C16" s="45">
        <v>10448</v>
      </c>
      <c r="D16" s="45"/>
      <c r="E16" s="49">
        <v>12797</v>
      </c>
      <c r="F16" s="22"/>
      <c r="G16" s="23">
        <f t="shared" si="0"/>
        <v>2349</v>
      </c>
      <c r="H16" s="24"/>
      <c r="I16" s="54" t="s">
        <v>44</v>
      </c>
      <c r="J16" s="2"/>
    </row>
    <row r="17" spans="1:15" ht="246.75" customHeight="1" x14ac:dyDescent="0.25">
      <c r="A17" s="25">
        <v>909</v>
      </c>
      <c r="B17" s="26" t="s">
        <v>12</v>
      </c>
      <c r="C17" s="45">
        <v>2252</v>
      </c>
      <c r="D17" s="45"/>
      <c r="E17" s="50">
        <v>3883</v>
      </c>
      <c r="F17" s="27"/>
      <c r="G17" s="23">
        <f t="shared" si="0"/>
        <v>1631</v>
      </c>
      <c r="H17" s="24"/>
      <c r="I17" s="54" t="s">
        <v>45</v>
      </c>
    </row>
    <row r="18" spans="1:15" ht="47.25" hidden="1" x14ac:dyDescent="0.25">
      <c r="A18" s="20">
        <v>910</v>
      </c>
      <c r="B18" s="21" t="s">
        <v>13</v>
      </c>
      <c r="C18" s="45">
        <v>0</v>
      </c>
      <c r="D18" s="45"/>
      <c r="E18" s="49">
        <v>0</v>
      </c>
      <c r="F18" s="22"/>
      <c r="G18" s="23">
        <f t="shared" si="0"/>
        <v>0</v>
      </c>
      <c r="H18" s="24"/>
      <c r="I18" s="54"/>
      <c r="J18" s="2"/>
    </row>
    <row r="19" spans="1:15" ht="54" hidden="1" customHeight="1" x14ac:dyDescent="0.25">
      <c r="A19" s="20">
        <v>912</v>
      </c>
      <c r="B19" s="21" t="s">
        <v>28</v>
      </c>
      <c r="C19" s="46">
        <v>0</v>
      </c>
      <c r="D19" s="48"/>
      <c r="E19" s="51">
        <v>0</v>
      </c>
      <c r="F19" s="28"/>
      <c r="G19" s="23">
        <v>0</v>
      </c>
      <c r="H19" s="24"/>
      <c r="I19" s="55"/>
      <c r="J19" s="2"/>
    </row>
    <row r="20" spans="1:15" ht="165.75" customHeight="1" x14ac:dyDescent="0.25">
      <c r="A20" s="29">
        <v>913</v>
      </c>
      <c r="B20" s="30" t="s">
        <v>14</v>
      </c>
      <c r="C20" s="47">
        <v>1164</v>
      </c>
      <c r="D20" s="45"/>
      <c r="E20" s="52">
        <v>1243</v>
      </c>
      <c r="F20" s="22"/>
      <c r="G20" s="23">
        <f t="shared" si="0"/>
        <v>79</v>
      </c>
      <c r="H20" s="24"/>
      <c r="I20" s="54" t="s">
        <v>46</v>
      </c>
      <c r="J20" s="2"/>
    </row>
    <row r="21" spans="1:15" ht="63.75" customHeight="1" x14ac:dyDescent="0.25">
      <c r="A21" s="20">
        <v>914</v>
      </c>
      <c r="B21" s="21" t="s">
        <v>15</v>
      </c>
      <c r="C21" s="45">
        <v>1697</v>
      </c>
      <c r="D21" s="45"/>
      <c r="E21" s="49">
        <v>4747</v>
      </c>
      <c r="F21" s="22"/>
      <c r="G21" s="23">
        <f t="shared" si="0"/>
        <v>3050</v>
      </c>
      <c r="H21" s="24"/>
      <c r="I21" s="54" t="s">
        <v>34</v>
      </c>
    </row>
    <row r="22" spans="1:15" ht="144" customHeight="1" x14ac:dyDescent="0.25">
      <c r="A22" s="20">
        <v>915</v>
      </c>
      <c r="B22" s="21" t="s">
        <v>22</v>
      </c>
      <c r="C22" s="45">
        <v>611</v>
      </c>
      <c r="D22" s="48"/>
      <c r="E22" s="49">
        <v>1305</v>
      </c>
      <c r="F22" s="28"/>
      <c r="G22" s="23">
        <f t="shared" si="0"/>
        <v>694</v>
      </c>
      <c r="H22" s="24"/>
      <c r="I22" s="54" t="s">
        <v>47</v>
      </c>
    </row>
    <row r="23" spans="1:15" ht="63" hidden="1" x14ac:dyDescent="0.25">
      <c r="A23" s="20">
        <v>917</v>
      </c>
      <c r="B23" s="21" t="s">
        <v>16</v>
      </c>
      <c r="C23" s="45">
        <v>0</v>
      </c>
      <c r="D23" s="58"/>
      <c r="E23" s="49">
        <v>0</v>
      </c>
      <c r="F23" s="31"/>
      <c r="G23" s="23">
        <f t="shared" si="0"/>
        <v>0</v>
      </c>
      <c r="H23" s="24"/>
      <c r="I23" s="54"/>
    </row>
    <row r="24" spans="1:15" ht="171" customHeight="1" x14ac:dyDescent="0.25">
      <c r="A24" s="20">
        <v>920</v>
      </c>
      <c r="B24" s="21" t="s">
        <v>17</v>
      </c>
      <c r="C24" s="45">
        <v>1582</v>
      </c>
      <c r="D24" s="45"/>
      <c r="E24" s="49">
        <v>1595</v>
      </c>
      <c r="F24" s="22"/>
      <c r="G24" s="23">
        <f t="shared" si="0"/>
        <v>13</v>
      </c>
      <c r="H24" s="24"/>
      <c r="I24" s="56" t="s">
        <v>48</v>
      </c>
      <c r="J24" s="3"/>
    </row>
    <row r="25" spans="1:15" ht="63" hidden="1" x14ac:dyDescent="0.25">
      <c r="A25" s="20">
        <v>921</v>
      </c>
      <c r="B25" s="32" t="s">
        <v>18</v>
      </c>
      <c r="C25" s="48">
        <v>0</v>
      </c>
      <c r="D25" s="59"/>
      <c r="E25" s="53">
        <v>0</v>
      </c>
      <c r="F25" s="33"/>
      <c r="G25" s="23">
        <f t="shared" si="0"/>
        <v>0</v>
      </c>
      <c r="H25" s="24"/>
      <c r="I25" s="56"/>
    </row>
    <row r="26" spans="1:15" ht="171.75" customHeight="1" x14ac:dyDescent="0.25">
      <c r="A26" s="20">
        <v>922</v>
      </c>
      <c r="B26" s="21" t="s">
        <v>36</v>
      </c>
      <c r="C26" s="45">
        <v>1538</v>
      </c>
      <c r="D26" s="45"/>
      <c r="E26" s="49">
        <v>1709</v>
      </c>
      <c r="F26" s="49"/>
      <c r="G26" s="52">
        <f t="shared" ref="G26" si="1">SUM(E26-C26)</f>
        <v>171</v>
      </c>
      <c r="H26" s="57"/>
      <c r="I26" s="60" t="s">
        <v>49</v>
      </c>
    </row>
    <row r="27" spans="1:15" ht="136.5" customHeight="1" x14ac:dyDescent="0.25">
      <c r="A27" s="20">
        <v>923</v>
      </c>
      <c r="B27" s="21" t="s">
        <v>20</v>
      </c>
      <c r="C27" s="45">
        <v>9421</v>
      </c>
      <c r="D27" s="61"/>
      <c r="E27" s="49">
        <v>12339</v>
      </c>
      <c r="F27" s="22"/>
      <c r="G27" s="23">
        <f t="shared" si="0"/>
        <v>2918</v>
      </c>
      <c r="H27" s="24"/>
      <c r="I27" s="56" t="s">
        <v>50</v>
      </c>
      <c r="J27" s="2"/>
    </row>
    <row r="28" spans="1:15" ht="137.25" customHeight="1" x14ac:dyDescent="0.25">
      <c r="A28" s="20">
        <v>924</v>
      </c>
      <c r="B28" s="21" t="s">
        <v>19</v>
      </c>
      <c r="C28" s="45">
        <v>2867</v>
      </c>
      <c r="D28" s="45"/>
      <c r="E28" s="49">
        <v>4010</v>
      </c>
      <c r="F28" s="9"/>
      <c r="G28" s="23">
        <f t="shared" si="0"/>
        <v>1143</v>
      </c>
      <c r="H28" s="24"/>
      <c r="I28" s="54" t="s">
        <v>51</v>
      </c>
      <c r="J28" s="2"/>
    </row>
    <row r="29" spans="1:15" ht="138" customHeight="1" x14ac:dyDescent="0.25">
      <c r="A29" s="20">
        <v>926</v>
      </c>
      <c r="B29" s="21" t="s">
        <v>25</v>
      </c>
      <c r="C29" s="45">
        <v>7770</v>
      </c>
      <c r="D29" s="45"/>
      <c r="E29" s="49">
        <v>8335</v>
      </c>
      <c r="F29" s="22"/>
      <c r="G29" s="23">
        <f t="shared" si="0"/>
        <v>565</v>
      </c>
      <c r="H29" s="24"/>
      <c r="I29" s="60" t="s">
        <v>52</v>
      </c>
    </row>
    <row r="30" spans="1:15" ht="47.25" hidden="1" customHeight="1" x14ac:dyDescent="0.25">
      <c r="A30" s="20">
        <v>927</v>
      </c>
      <c r="B30" s="21" t="s">
        <v>26</v>
      </c>
      <c r="C30" s="44">
        <v>0</v>
      </c>
      <c r="D30" s="44"/>
      <c r="E30" s="49">
        <v>0</v>
      </c>
      <c r="F30" s="22"/>
      <c r="G30" s="23">
        <f t="shared" si="0"/>
        <v>0</v>
      </c>
      <c r="H30" s="24"/>
      <c r="I30" s="34"/>
    </row>
    <row r="31" spans="1:15" s="8" customFormat="1" ht="29.25" customHeight="1" x14ac:dyDescent="0.25">
      <c r="A31" s="65" t="s">
        <v>8</v>
      </c>
      <c r="B31" s="65"/>
      <c r="C31" s="35">
        <f>SUM(C10:C30)</f>
        <v>209043</v>
      </c>
      <c r="D31" s="35">
        <v>0</v>
      </c>
      <c r="E31" s="35">
        <f>SUM(E10:E30)</f>
        <v>216733</v>
      </c>
      <c r="F31" s="35">
        <v>0</v>
      </c>
      <c r="G31" s="36">
        <f t="shared" si="0"/>
        <v>7690</v>
      </c>
      <c r="H31" s="37"/>
      <c r="I31" s="38"/>
      <c r="J31" s="6"/>
      <c r="K31" s="7"/>
      <c r="L31" s="7"/>
      <c r="M31" s="7"/>
      <c r="N31" s="7"/>
      <c r="O31" s="7"/>
    </row>
    <row r="32" spans="1:15" ht="51" customHeight="1" x14ac:dyDescent="0.3">
      <c r="A32" s="62" t="s">
        <v>30</v>
      </c>
      <c r="B32" s="62"/>
      <c r="C32" s="62"/>
      <c r="D32" s="62"/>
      <c r="E32" s="62"/>
      <c r="F32" s="62"/>
      <c r="G32" s="62"/>
      <c r="H32" s="62"/>
      <c r="I32" s="62"/>
    </row>
    <row r="33" spans="1:7" ht="16.5" x14ac:dyDescent="0.25">
      <c r="C33" s="41"/>
      <c r="D33" s="41"/>
      <c r="E33" s="41"/>
      <c r="F33" s="41"/>
      <c r="G33" s="41"/>
    </row>
    <row r="34" spans="1:7" ht="16.5" x14ac:dyDescent="0.25">
      <c r="A34" s="40"/>
      <c r="C34" s="41"/>
      <c r="D34" s="41"/>
      <c r="E34" s="41"/>
      <c r="F34" s="41"/>
      <c r="G34" s="41"/>
    </row>
    <row r="35" spans="1:7" ht="16.5" x14ac:dyDescent="0.25">
      <c r="C35" s="41"/>
      <c r="D35" s="41"/>
      <c r="E35" s="41"/>
      <c r="F35" s="41"/>
      <c r="G35" s="41"/>
    </row>
    <row r="36" spans="1:7" ht="16.5" x14ac:dyDescent="0.25">
      <c r="C36" s="41"/>
      <c r="D36" s="41"/>
      <c r="E36" s="41"/>
      <c r="F36" s="41"/>
      <c r="G36" s="41"/>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sheetData>
  <customSheetViews>
    <customSheetView guid="{0BF8A77B-2D00-41FE-977C-CDDD31EF3F6B}" scale="80" showPageBreaks="1">
      <selection activeCell="F12" sqref="F12"/>
      <pageMargins left="0.39370078740157483" right="0.19685039370078741" top="0.39370078740157483" bottom="0.39370078740157483" header="0.23622047244094491" footer="0.19685039370078741"/>
      <pageSetup paperSize="9" scale="74" fitToHeight="0" orientation="landscape" r:id="rId1"/>
      <headerFooter alignWithMargins="0"/>
    </customSheetView>
    <customSheetView guid="{E64C0D63-DA53-4041-B8E0-6C3B5A44F6AD}" scale="70" showPageBreaks="1" fitToPage="1" printArea="1">
      <selection activeCell="F19" sqref="F19"/>
      <pageMargins left="0.39370078740157483" right="0.19685039370078741" top="0.5" bottom="0.3" header="0.17" footer="0.16"/>
      <pageSetup paperSize="9" scale="47" fitToHeight="0" orientation="landscape" r:id="rId2"/>
      <headerFooter alignWithMargins="0"/>
    </customSheetView>
    <customSheetView guid="{A1604965-450C-4A84-8811-47F1939E6ED9}" scale="80" showPageBreaks="1" printArea="1" topLeftCell="A10">
      <selection activeCell="G30" sqref="G30"/>
      <rowBreaks count="2" manualBreakCount="2">
        <brk id="17" max="8" man="1"/>
        <brk id="24" max="8" man="1"/>
      </rowBreaks>
      <pageMargins left="0.39370078740157483" right="0.19685039370078741" top="0.27559055118110237" bottom="0.31496062992125984" header="0.15748031496062992" footer="0.15748031496062992"/>
      <pageSetup paperSize="9" scale="54" fitToHeight="0" orientation="landscape" r:id="rId3"/>
      <headerFooter alignWithMargins="0"/>
    </customSheetView>
    <customSheetView guid="{EF0FF8B3-5080-4C24-8156-021EBB71B0B5}" scale="60" showPageBreaks="1" fitToPage="1" printArea="1" topLeftCell="A22">
      <selection activeCell="I23" sqref="I23"/>
      <rowBreaks count="2" manualBreakCount="2">
        <brk id="18" max="8" man="1"/>
        <brk id="25" max="8" man="1"/>
      </rowBreaks>
      <pageMargins left="0.39370078740157483" right="0.19685039370078741" top="0.27559055118110237" bottom="0.31496062992125984" header="0.15748031496062992" footer="0.15748031496062992"/>
      <pageSetup paperSize="9" scale="50" fitToHeight="3" orientation="landscape" r:id="rId4"/>
      <headerFooter alignWithMargins="0"/>
    </customSheetView>
    <customSheetView guid="{4F3AF19E-0794-45DD-91E0-0C05D73B7D24}" scale="70" showPageBreaks="1" fitToPage="1" printArea="1" topLeftCell="C14">
      <selection activeCell="I20" sqref="I20"/>
      <pageMargins left="0.39370078740157483" right="0.19685039370078741" top="0.27559055118110237" bottom="0.31496062992125984" header="0.15748031496062992" footer="0.15748031496062992"/>
      <pageSetup paperSize="9" scale="54" fitToHeight="0" orientation="landscape" r:id="rId5"/>
      <headerFooter differentFirst="1" alignWithMargins="0">
        <oddHeader>&amp;C&amp;P</oddHeader>
      </headerFooter>
    </customSheetView>
    <customSheetView guid="{6D277DD8-5649-477E-97CC-0DB4546FF6C5}" showPageBreaks="1" fitToPage="1" topLeftCell="A24">
      <selection activeCell="E24" sqref="E24"/>
      <pageMargins left="0.39370078740157483" right="0.19685039370078741" top="0.39370078740157483" bottom="0.39370078740157483" header="0.23622047244094491" footer="0.19685039370078741"/>
      <pageSetup paperSize="9" scale="51" fitToHeight="0" orientation="landscape" r:id="rId6"/>
      <headerFooter alignWithMargins="0"/>
    </customSheetView>
    <customSheetView guid="{C4446EAB-62EA-4E2E-AB94-0E42FEC4B0BB}" scale="80" topLeftCell="A21">
      <selection activeCell="F24" sqref="F24"/>
      <pageMargins left="0.39370078740157483" right="0.19685039370078741" top="0.39370078740157483" bottom="0.39370078740157483" header="0.23622047244094491" footer="0.19685039370078741"/>
      <pageSetup paperSize="9" scale="74" fitToHeight="0" orientation="landscape" r:id="rId7"/>
      <headerFooter alignWithMargins="0"/>
    </customSheetView>
    <customSheetView guid="{10923A32-1A77-42AC-9CD1-EE9A59759422}" scale="78" showPageBreaks="1" fitToPage="1" printArea="1" view="pageBreakPreview" topLeftCell="B1">
      <pane ySplit="9" topLeftCell="A21" activePane="bottomLeft" state="frozen"/>
      <selection pane="bottomLeft" activeCell="I13" sqref="I13"/>
      <rowBreaks count="2" manualBreakCount="2">
        <brk id="16" max="8" man="1"/>
        <brk id="23" max="8" man="1"/>
      </rowBreaks>
      <pageMargins left="0.39370078740157483" right="0.19685039370078741" top="0.26" bottom="0.3" header="0.17" footer="0.16"/>
      <pageSetup paperSize="9" scale="54" fitToHeight="0" orientation="landscape" r:id="rId8"/>
      <headerFooter alignWithMargins="0"/>
    </customSheetView>
    <customSheetView guid="{96AC301D-4A63-4505-8D4E-9A5C6257E79C}" scale="70" showPageBreaks="1" fitToPage="1" printArea="1" topLeftCell="A10">
      <selection activeCell="I15" sqref="I15"/>
      <pageMargins left="0.39370078740157483" right="0.19685039370078741" top="0.5" bottom="0.3" header="0.17" footer="0.16"/>
      <pageSetup paperSize="9" scale="58" fitToHeight="0" orientation="landscape" r:id="rId9"/>
      <headerFooter alignWithMargins="0"/>
    </customSheetView>
    <customSheetView guid="{858105EB-943F-47B5-9D97-A2ACDD95189F}" scale="80" showPageBreaks="1" printArea="1" view="pageBreakPreview" topLeftCell="A25">
      <selection activeCell="H26" sqref="H26"/>
      <rowBreaks count="1" manualBreakCount="1">
        <brk id="24" max="8" man="1"/>
      </rowBreaks>
      <pageMargins left="0.39370078740157483" right="0.19685039370078741" top="0.27559055118110237" bottom="0.31496062992125984" header="0.15748031496062992" footer="0.15748031496062992"/>
      <pageSetup paperSize="9" scale="60" fitToHeight="0" orientation="landscape" r:id="rId10"/>
      <headerFooter alignWithMargins="0"/>
    </customSheetView>
    <customSheetView guid="{0B3570B1-30A5-4896-9EF3-9E8ABE4A9153}" showPageBreaks="1" fitToPage="1" topLeftCell="E5">
      <selection activeCell="I13" sqref="I13"/>
      <pageMargins left="0.39370078740157483" right="0.19685039370078741" top="0.39370078740157483" bottom="0.39370078740157483" header="0.23622047244094491" footer="0.19685039370078741"/>
      <pageSetup paperSize="9" scale="60" fitToHeight="0" orientation="landscape" r:id="rId11"/>
      <headerFooter alignWithMargins="0"/>
    </customSheetView>
    <customSheetView guid="{BAF9E9C6-8802-4EE9-811E-DE9CDFFCBD18}" showPageBreaks="1" fitToPage="1" topLeftCell="B9">
      <selection activeCell="I20" sqref="I20"/>
      <pageMargins left="0.39370078740157483" right="0.19685039370078741" top="0.39370078740157483" bottom="0.39370078740157483" header="0.23622047244094491" footer="0.19685039370078741"/>
      <pageSetup paperSize="9" scale="60" fitToHeight="0" orientation="landscape" r:id="rId12"/>
      <headerFooter alignWithMargins="0"/>
    </customSheetView>
    <customSheetView guid="{50282027-6F61-44A6-B224-FA160888C7FE}" scale="70" showPageBreaks="1" fitToPage="1" topLeftCell="A7">
      <pane xSplit="2" ySplit="4" topLeftCell="C24" activePane="bottomRight" state="frozen"/>
      <selection pane="bottomRight" activeCell="I25" sqref="I25"/>
      <pageMargins left="0.39370078740157483" right="0.19685039370078741" top="0.39370078740157483" bottom="0.39370078740157483" header="0.23622047244094491" footer="0.19685039370078741"/>
      <pageSetup paperSize="9" scale="66" fitToHeight="0" orientation="landscape" r:id="rId13"/>
      <headerFooter alignWithMargins="0"/>
    </customSheetView>
    <customSheetView guid="{D73DA10A-5B06-433B-B3C1-201AD91349F7}" scale="90" showPageBreaks="1" fitToPage="1" printArea="1" view="pageBreakPreview" topLeftCell="C19">
      <selection activeCell="I24" sqref="I24"/>
      <rowBreaks count="1" manualBreakCount="1">
        <brk id="18" max="8" man="1"/>
      </rowBreaks>
      <pageMargins left="0.39370078740157483" right="0.19685039370078741" top="0.5" bottom="0.3" header="0.17" footer="0.16"/>
      <pageSetup paperSize="9" scale="66" fitToHeight="0" orientation="landscape" r:id="rId14"/>
      <headerFooter alignWithMargins="0"/>
    </customSheetView>
    <customSheetView guid="{9E90E423-D283-4F78-9164-3FD6C1CC4CDD}" scale="70" showPageBreaks="1" fitToPage="1" printArea="1" topLeftCell="A13">
      <selection activeCell="A15" sqref="A15:A19"/>
      <pageMargins left="0.39370078740157483" right="0.19685039370078741" top="0.5" bottom="0.3" header="0.17" footer="0.16"/>
      <pageSetup paperSize="9" scale="66" fitToHeight="0" orientation="landscape" r:id="rId15"/>
      <headerFooter alignWithMargins="0"/>
    </customSheetView>
    <customSheetView guid="{43348270-D6A5-45FE-BE03-1336A9E5F885}" scale="95" showPageBreaks="1" fitToPage="1" topLeftCell="A20">
      <selection activeCell="I25" sqref="I25"/>
      <pageMargins left="0.39370078740157483" right="0.19685039370078741" top="0.39370078740157483" bottom="0.39370078740157483" header="0.23622047244094491" footer="0.19685039370078741"/>
      <pageSetup paperSize="9" scale="66" fitToHeight="0" orientation="landscape" r:id="rId16"/>
      <headerFooter alignWithMargins="0"/>
    </customSheetView>
    <customSheetView guid="{41662B1C-E975-48CB-932C-03E8B9783846}" scale="75" showPageBreaks="1" fitToPage="1" printArea="1" view="pageBreakPreview" topLeftCell="A16">
      <selection activeCell="I22" sqref="I22"/>
      <rowBreaks count="1" manualBreakCount="1">
        <brk id="26" max="16383" man="1"/>
      </rowBreaks>
      <pageMargins left="0.39370078740157483" right="0.19685039370078741" top="0.26" bottom="0.3" header="0.17" footer="0.16"/>
      <pageSetup paperSize="9" scale="66" fitToHeight="0" orientation="landscape" r:id="rId17"/>
      <headerFooter alignWithMargins="0"/>
    </customSheetView>
    <customSheetView guid="{C55656BF-F3C3-4055-B0B0-5AADF4E0A829}" showPageBreaks="1" topLeftCell="C24">
      <selection activeCell="I26" sqref="I26"/>
      <pageMargins left="0.39370078740157483" right="0.19685039370078741" top="0.39370078740157483" bottom="0.39370078740157483" header="0.23622047244094491" footer="0.19685039370078741"/>
      <pageSetup paperSize="9" scale="74" fitToHeight="0" orientation="landscape" r:id="rId18"/>
      <headerFooter alignWithMargins="0"/>
    </customSheetView>
    <customSheetView guid="{D16EB5BA-9839-4539-822F-16A45FE7EB96}" scale="70" showPageBreaks="1" fitToPage="1" topLeftCell="A32">
      <selection activeCell="A32" sqref="A32:I32"/>
      <pageMargins left="0.39370078740157483" right="0.19685039370078741" top="0.39370078740157483" bottom="0.39370078740157483" header="0.23622047244094491" footer="0.19685039370078741"/>
      <pageSetup paperSize="9" scale="74" fitToHeight="0" orientation="landscape" r:id="rId19"/>
      <headerFooter alignWithMargins="0"/>
    </customSheetView>
    <customSheetView guid="{D8A8BDD0-8836-4456-967B-3DDF098FDDA2}" scale="70" showPageBreaks="1" fitToPage="1" printArea="1" hiddenRows="1">
      <selection activeCell="L11" sqref="L11"/>
      <pageMargins left="0.39370078740157483" right="0.19685039370078741" top="0.26" bottom="0.3" header="0.17" footer="0.16"/>
      <pageSetup paperSize="9" scale="65" fitToHeight="0" orientation="landscape" r:id="rId20"/>
      <headerFooter alignWithMargins="0"/>
    </customSheetView>
    <customSheetView guid="{70D3B7E5-8243-49CF-93B4-86D309127258}">
      <selection activeCell="J34" sqref="J34"/>
      <pageMargins left="0.39370078740157483" right="0.19685039370078741" top="0.39370078740157483" bottom="0.39370078740157483" header="0.23622047244094491" footer="0.19685039370078741"/>
      <pageSetup paperSize="9" scale="95" fitToHeight="0" orientation="landscape" r:id="rId21"/>
      <headerFooter alignWithMargins="0"/>
    </customSheetView>
    <customSheetView guid="{8BF463EA-E14A-4E69-8E94-933F8B062FDF}" fitToPage="1" showRuler="0" topLeftCell="C28">
      <selection activeCell="I31" sqref="I31"/>
      <pageMargins left="0.39370078740157483" right="0.19685039370078741" top="0.39370078740157483" bottom="0.39370078740157483" header="0.23622047244094491" footer="0.19685039370078741"/>
      <pageSetup paperSize="9" scale="85" fitToHeight="0" orientation="landscape" r:id="rId22"/>
      <headerFooter alignWithMargins="0"/>
    </customSheetView>
    <customSheetView guid="{FF45E5C7-3C6A-4DC5-A5AD-00EBB5B4DF1B}" fitToPage="1" showRuler="0" topLeftCell="D9">
      <pane ySplit="2" topLeftCell="A23" activePane="bottomLeft" state="frozen"/>
      <selection pane="bottomLeft" activeCell="G24" sqref="G24"/>
      <pageMargins left="0.39370078740157483" right="0.19685039370078741" top="0.39370078740157483" bottom="0.39370078740157483" header="0.23622047244094491" footer="0.19685039370078741"/>
      <pageSetup paperSize="9" scale="83" fitToHeight="0" orientation="landscape" r:id="rId23"/>
      <headerFooter alignWithMargins="0"/>
    </customSheetView>
    <customSheetView guid="{1FBCC851-2C70-454E-AE4F-215DFE079B13}" fitToPage="1" topLeftCell="B23">
      <selection activeCell="K28" sqref="K28"/>
      <pageMargins left="0.39370078740157483" right="0.19685039370078741" top="0.39370078740157483" bottom="0.39370078740157483" header="0.23622047244094491" footer="0.19685039370078741"/>
      <pageSetup paperSize="9" scale="83" fitToHeight="0" orientation="landscape" r:id="rId24"/>
      <headerFooter alignWithMargins="0"/>
    </customSheetView>
    <customSheetView guid="{FB304F53-15FE-4D3A-86D4-41CCF7BADFFB}" showPageBreaks="1" topLeftCell="C1">
      <pane ySplit="9" topLeftCell="A38" activePane="bottomLeft" state="frozen"/>
      <selection pane="bottomLeft" activeCell="H39" sqref="H39"/>
      <pageMargins left="0.39370078740157483" right="0.19685039370078741" top="0.39370078740157483" bottom="0.39370078740157483" header="0.23622047244094491" footer="0.19685039370078741"/>
      <pageSetup paperSize="9" scale="62" fitToHeight="0" orientation="landscape" r:id="rId25"/>
      <headerFooter alignWithMargins="0"/>
    </customSheetView>
    <customSheetView guid="{9D385B3B-1F99-4CC7-8B32-5AC2F3FBEACA}" showRuler="0" topLeftCell="B12">
      <selection activeCell="C13" sqref="C13"/>
      <pageMargins left="0.39370078740157483" right="0.19685039370078741" top="0.39370078740157483" bottom="0.39370078740157483" header="0.23622047244094491" footer="0.19685039370078741"/>
      <pageSetup paperSize="9" scale="62" fitToHeight="0" orientation="landscape" r:id="rId26"/>
      <headerFooter alignWithMargins="0"/>
    </customSheetView>
    <customSheetView guid="{4A522E9E-C3DF-4246-BF06-A4708FFDE2F5}" showPageBreaks="1" showRuler="0" topLeftCell="A7">
      <selection activeCell="I12" sqref="I12"/>
      <pageMargins left="0.39370078740157483" right="0.19685039370078741" top="0.39370078740157483" bottom="0.39370078740157483" header="0.23622047244094491" footer="0.19685039370078741"/>
      <pageSetup paperSize="9" scale="95" fitToHeight="0" orientation="landscape" r:id="rId27"/>
      <headerFooter alignWithMargins="0"/>
    </customSheetView>
    <customSheetView guid="{7AC17663-17E2-4888-8DF4-E8084B724D1C}" scale="81" showPageBreaks="1" fitToPage="1" printArea="1" topLeftCell="A5">
      <pane xSplit="2" ySplit="5" topLeftCell="D10" activePane="bottomRight" state="frozen"/>
      <selection pane="bottomRight" activeCell="I15" sqref="I15"/>
      <pageMargins left="0.39370078740157483" right="0.19685039370078741" top="0.26" bottom="0.3" header="0.17" footer="0.16"/>
      <pageSetup paperSize="9" scale="65" fitToHeight="0" orientation="landscape" r:id="rId28"/>
      <headerFooter alignWithMargins="0"/>
    </customSheetView>
    <customSheetView guid="{2C1FC774-3FE2-4769-89BA-00392732C5ED}" fitToPage="1" topLeftCell="C16">
      <selection activeCell="I18" sqref="I18"/>
      <pageMargins left="0.39370078740157483" right="0.19685039370078741" top="0.39370078740157483" bottom="0.39370078740157483" header="0.23622047244094491" footer="0.19685039370078741"/>
      <pageSetup paperSize="9" scale="74" fitToHeight="0" orientation="landscape" r:id="rId29"/>
      <headerFooter alignWithMargins="0"/>
    </customSheetView>
    <customSheetView guid="{E999F785-F012-4EB9-81A0-2CD5C0453760}" scale="60" showPageBreaks="1" fitToPage="1" printArea="1" hiddenRows="1" view="pageBreakPreview" topLeftCell="A33">
      <selection activeCell="H33" sqref="H33:H34"/>
      <rowBreaks count="2" manualBreakCount="2">
        <brk id="15" max="8" man="1"/>
        <brk id="22" max="8" man="1"/>
      </rowBreaks>
      <pageMargins left="0.39370078740157483" right="0.19685039370078741" top="0.26" bottom="0.3" header="0.17" footer="0.16"/>
      <pageSetup paperSize="9" scale="74" fitToHeight="0" orientation="landscape" r:id="rId30"/>
      <headerFooter alignWithMargins="0"/>
    </customSheetView>
    <customSheetView guid="{5D5BB50D-D85C-45AF-AFAF-5996D4EE5558}" showPageBreaks="1" topLeftCell="I29">
      <selection activeCell="I29" sqref="I29"/>
      <pageMargins left="0.39370078740157483" right="0.19685039370078741" top="0.39370078740157483" bottom="0.39370078740157483" header="0.23622047244094491" footer="0.19685039370078741"/>
      <pageSetup paperSize="9" scale="95" fitToHeight="0" orientation="landscape" r:id="rId31"/>
      <headerFooter alignWithMargins="0"/>
    </customSheetView>
    <customSheetView guid="{F5DFC974-C1F8-46CD-85D2-278752D247FF}" scale="70" fitToPage="1" topLeftCell="A26">
      <selection activeCell="I28" sqref="I28"/>
      <rowBreaks count="1" manualBreakCount="1">
        <brk id="24" max="16383" man="1"/>
      </rowBreaks>
      <pageMargins left="0.39370078740157483" right="0.19685039370078741" top="0.26" bottom="0.3" header="0.17" footer="0.16"/>
      <pageSetup paperSize="9" scale="66" fitToHeight="0" orientation="landscape" r:id="rId32"/>
      <headerFooter alignWithMargins="0"/>
    </customSheetView>
    <customSheetView guid="{5DA22861-29F9-4E2D-A723-DAF28E6B58E5}" scale="70" showPageBreaks="1" fitToPage="1" printArea="1" topLeftCell="A22">
      <selection activeCell="G27" sqref="G27"/>
      <rowBreaks count="1" manualBreakCount="1">
        <brk id="24" max="16383" man="1"/>
      </rowBreaks>
      <pageMargins left="0.39370078740157483" right="0.19685039370078741" top="0.26" bottom="0.3" header="0.17" footer="0.16"/>
      <pageSetup paperSize="9" scale="66" fitToHeight="0" orientation="landscape" r:id="rId33"/>
      <headerFooter alignWithMargins="0"/>
    </customSheetView>
    <customSheetView guid="{5D6F57EB-B106-4E4F-AF96-42579C2101D7}" scale="70" showPageBreaks="1" fitToPage="1" topLeftCell="A19">
      <selection activeCell="I25" sqref="I25"/>
      <pageMargins left="0.39370078740157483" right="0.19685039370078741" top="0.39370078740157483" bottom="0.39370078740157483" header="0.23622047244094491" footer="0.19685039370078741"/>
      <pageSetup paperSize="9" scale="46" fitToHeight="0" orientation="portrait" r:id="rId34"/>
      <headerFooter alignWithMargins="0"/>
    </customSheetView>
    <customSheetView guid="{9B61F361-3829-4BB0-B26F-A1A3206994BD}" scale="70" showPageBreaks="1" topLeftCell="A22">
      <selection activeCell="I28" sqref="I28"/>
      <pageMargins left="0.39370078740157483" right="0.19685039370078741" top="0.39370078740157483" bottom="0.39370078740157483" header="0.23622047244094491" footer="0.19685039370078741"/>
      <pageSetup paperSize="9" scale="66" fitToHeight="0" orientation="landscape" r:id="rId35"/>
      <headerFooter alignWithMargins="0"/>
    </customSheetView>
    <customSheetView guid="{AA65D288-D6E5-40F9-8641-E24C4B9F28BC}" showPageBreaks="1" fitToPage="1" printArea="1" view="pageBreakPreview" topLeftCell="A12">
      <selection activeCell="I12" sqref="I12"/>
      <rowBreaks count="1" manualBreakCount="1">
        <brk id="16" max="8" man="1"/>
      </rowBreaks>
      <pageMargins left="0.39370078740157483" right="0.19685039370078741" top="0.5" bottom="0.3" header="0.17" footer="0.16"/>
      <pageSetup paperSize="9" scale="60" fitToHeight="0" orientation="landscape" r:id="rId36"/>
      <headerFooter alignWithMargins="0"/>
    </customSheetView>
    <customSheetView guid="{32C23A7C-D000-4EDE-813A-EBD8D233A13C}" showPageBreaks="1" fitToPage="1" topLeftCell="B22">
      <selection activeCell="I24" sqref="I24"/>
      <pageMargins left="0.39370078740157483" right="0.19685039370078741" top="0.39370078740157483" bottom="0.39370078740157483" header="0.23622047244094491" footer="0.19685039370078741"/>
      <pageSetup paperSize="9" scale="60" fitToHeight="0" orientation="landscape" r:id="rId37"/>
      <headerFooter alignWithMargins="0"/>
    </customSheetView>
    <customSheetView guid="{63433932-C4EE-4B64-9FCD-E598759A9891}" scale="80" showPageBreaks="1" fitToPage="1" printArea="1" view="pageBreakPreview" topLeftCell="A24">
      <selection activeCell="H25" sqref="H25"/>
      <rowBreaks count="1" manualBreakCount="1">
        <brk id="18" max="8" man="1"/>
      </rowBreaks>
      <pageMargins left="0.39370078740157483" right="0.19685039370078741" top="0.5" bottom="0.3" header="0.17" footer="0.16"/>
      <pageSetup paperSize="9" scale="60" fitToHeight="0" orientation="landscape" r:id="rId38"/>
      <headerFooter alignWithMargins="0"/>
    </customSheetView>
    <customSheetView guid="{8A3EB20E-60D4-4451-8F4C-16C408FD2F1C}" scale="70" showPageBreaks="1" printArea="1" view="pageBreakPreview">
      <selection activeCell="I24" sqref="I24"/>
      <rowBreaks count="1" manualBreakCount="1">
        <brk id="23" max="8" man="1"/>
      </rowBreaks>
      <pageMargins left="0.39370078740157483" right="0.19685039370078741" top="0.27559055118110237" bottom="0.31496062992125984" header="0.15748031496062992" footer="0.15748031496062992"/>
      <pageSetup paperSize="9" scale="60" fitToHeight="0" orientation="landscape" r:id="rId39"/>
      <headerFooter differentFirst="1" alignWithMargins="0">
        <oddHeader>&amp;C&amp;P</oddHeader>
      </headerFooter>
    </customSheetView>
    <customSheetView guid="{8C44E2E0-08DB-4652-84AD-63EF83E543E1}" showPageBreaks="1" fitToPage="1" topLeftCell="A16">
      <selection activeCell="I21" sqref="I21"/>
      <pageMargins left="0.39370078740157483" right="0.19685039370078741" top="0.39370078740157483" bottom="0.39370078740157483" header="0.23622047244094491" footer="0.19685039370078741"/>
      <pageSetup paperSize="9" scale="53" fitToHeight="0" orientation="landscape" r:id="rId40"/>
      <headerFooter alignWithMargins="0"/>
    </customSheetView>
    <customSheetView guid="{4B8A306F-91E5-4C07-9F80-2E70FBF5C2D6}" showPageBreaks="1" topLeftCell="A5">
      <selection activeCell="I11" sqref="I11"/>
      <pageMargins left="0.39370078740157483" right="0.19685039370078741" top="0.39370078740157483" bottom="0.39370078740157483" header="0.23622047244094491" footer="0.19685039370078741"/>
      <pageSetup paperSize="9" scale="60" fitToHeight="0" orientation="landscape" r:id="rId41"/>
      <headerFooter alignWithMargins="0"/>
    </customSheetView>
    <customSheetView guid="{3434B754-0B7D-4769-8FED-CEE565FD0226}" showPageBreaks="1" topLeftCell="A15">
      <selection activeCell="D18" sqref="D18"/>
      <pageMargins left="0.39370078740157483" right="0.19685039370078741" top="0.39370078740157483" bottom="0.39370078740157483" header="0.23622047244094491" footer="0.19685039370078741"/>
      <pageSetup paperSize="9" scale="55" fitToHeight="0" orientation="landscape" r:id="rId42"/>
      <headerFooter alignWithMargins="0"/>
    </customSheetView>
    <customSheetView guid="{EBA4E0D1-5B19-4ED9-8234-FC67368FEBFC}" scale="70" showPageBreaks="1" printArea="1" view="pageBreakPreview">
      <selection activeCell="A5" sqref="A5:I5"/>
      <rowBreaks count="2" manualBreakCount="2">
        <brk id="17" max="8" man="1"/>
        <brk id="24" max="8" man="1"/>
      </rowBreaks>
      <pageMargins left="0.39370078740157483" right="0.19685039370078741" top="0.27559055118110237" bottom="0.31496062992125984" header="0.15748031496062992" footer="0.15748031496062992"/>
      <pageSetup paperSize="9" scale="53" fitToHeight="0" orientation="landscape" r:id="rId43"/>
      <headerFooter alignWithMargins="0"/>
    </customSheetView>
    <customSheetView guid="{4E3804F4-91E7-4015-813F-A5E457B1D583}" scale="80" showPageBreaks="1" fitToPage="1" topLeftCell="A22">
      <selection activeCell="E23" sqref="E23"/>
      <rowBreaks count="2" manualBreakCount="2">
        <brk id="17" max="16383" man="1"/>
        <brk id="22" max="16383" man="1"/>
      </rowBreaks>
      <pageMargins left="0.39370078740157483" right="0.19685039370078741" top="0.27559055118110237" bottom="0.31496062992125984" header="0.15748031496062992" footer="0.15748031496062992"/>
      <pageSetup paperSize="9" scale="51" fitToHeight="0" orientation="landscape" r:id="rId44"/>
      <headerFooter alignWithMargins="0"/>
    </customSheetView>
    <customSheetView guid="{2C409170-CFB3-42C1-8F08-216DF0A2E42C}" scale="70" showPageBreaks="1" printArea="1" view="pageBreakPreview" topLeftCell="B1">
      <selection activeCell="I15" sqref="I15:I16"/>
      <rowBreaks count="2" manualBreakCount="2">
        <brk id="17" max="8" man="1"/>
        <brk id="24" max="8" man="1"/>
      </rowBreaks>
      <pageMargins left="0.39370078740157483" right="0.19685039370078741" top="0.27559055118110237" bottom="0.31496062992125984" header="0.15748031496062992" footer="0.15748031496062992"/>
      <pageSetup paperSize="9" scale="54" fitToHeight="0" orientation="landscape" r:id="rId45"/>
      <headerFooter alignWithMargins="0"/>
    </customSheetView>
    <customSheetView guid="{96FAC8A4-EAEB-42EB-B32F-CCEC2768D9D6}" showPageBreaks="1" fitToPage="1" topLeftCell="A15">
      <selection activeCell="E21" sqref="E21"/>
      <pageMargins left="0.39370078740157483" right="0.19685039370078741" top="0.27559055118110237" bottom="0.31496062992125984" header="0.15748031496062992" footer="0.15748031496062992"/>
      <pageSetup paperSize="9" scale="49" fitToHeight="0" orientation="landscape" r:id="rId46"/>
      <headerFooter alignWithMargins="0"/>
    </customSheetView>
    <customSheetView guid="{D86DB281-4B96-4CC1-9CE9-523A179957C7}" showPageBreaks="1" fitToPage="1" topLeftCell="A8">
      <selection activeCell="I12" sqref="I12"/>
      <pageMargins left="0.39370078740157483" right="0.19685039370078741" top="0.39370078740157483" bottom="0.39370078740157483" header="0.23622047244094491" footer="0.19685039370078741"/>
      <pageSetup paperSize="9" scale="49" fitToHeight="0" orientation="landscape" r:id="rId47"/>
      <headerFooter alignWithMargins="0"/>
    </customSheetView>
    <customSheetView guid="{B78D652D-9319-4B8E-B480-099F54A8F44D}" scale="78" showPageBreaks="1" fitToPage="1" printArea="1" view="pageBreakPreview" topLeftCell="C1">
      <pane ySplit="9" topLeftCell="A23" activePane="bottomLeft" state="frozen"/>
      <selection pane="bottomLeft" activeCell="E23" sqref="E23"/>
      <rowBreaks count="2" manualBreakCount="2">
        <brk id="16" max="8" man="1"/>
        <brk id="23" max="8" man="1"/>
      </rowBreaks>
      <pageMargins left="0.39370078740157483" right="0.19685039370078741" top="0.26" bottom="0.3" header="0.17" footer="0.16"/>
      <pageSetup paperSize="9" scale="50" fitToHeight="0" orientation="landscape" r:id="rId48"/>
      <headerFooter alignWithMargins="0"/>
    </customSheetView>
    <customSheetView guid="{6433499D-8335-4722-9A8D-498410EDD23A}" showPageBreaks="1" topLeftCell="B10">
      <selection activeCell="I17" sqref="I17"/>
      <pageMargins left="0.39370078740157483" right="0.19685039370078741" top="0.39370078740157483" bottom="0.39370078740157483" header="0.23622047244094491" footer="0.19685039370078741"/>
      <pageSetup paperSize="9" scale="54" fitToHeight="0" orientation="landscape" r:id="rId49"/>
      <headerFooter alignWithMargins="0"/>
    </customSheetView>
    <customSheetView guid="{42A987E0-0DC9-40D6-A8E2-88A53BEEE3E0}" showPageBreaks="1" topLeftCell="F10">
      <selection activeCell="I12" sqref="I12"/>
      <pageMargins left="0.39370078740157483" right="0.19685039370078741" top="0.39370078740157483" bottom="0.39370078740157483" header="0.23622047244094491" footer="0.19685039370078741"/>
      <pageSetup paperSize="9" scale="60" fitToHeight="0" orientation="landscape" r:id="rId50"/>
      <headerFooter alignWithMargins="0"/>
    </customSheetView>
    <customSheetView guid="{DE43D81F-FB13-41E0-B48E-2E8E8860BD9C}" scale="70" showPageBreaks="1" fitToPage="1" printArea="1" topLeftCell="A4">
      <selection activeCell="E15" sqref="E15:E16"/>
      <rowBreaks count="1" manualBreakCount="1">
        <brk id="29" max="16383" man="1"/>
      </rowBreaks>
      <pageMargins left="0.39370078740157483" right="0.19685039370078741" top="0.26" bottom="0.3" header="0.17" footer="0.16"/>
      <pageSetup paperSize="9" scale="47" fitToHeight="0" orientation="landscape" r:id="rId51"/>
      <headerFooter alignWithMargins="0"/>
    </customSheetView>
  </customSheetViews>
  <mergeCells count="11">
    <mergeCell ref="A32:I32"/>
    <mergeCell ref="H1:I1"/>
    <mergeCell ref="A2:I2"/>
    <mergeCell ref="A3:I3"/>
    <mergeCell ref="A5:I5"/>
    <mergeCell ref="A31:B31"/>
    <mergeCell ref="I7:I9"/>
    <mergeCell ref="A7:B8"/>
    <mergeCell ref="G7:H8"/>
    <mergeCell ref="E7:F8"/>
    <mergeCell ref="C7:D8"/>
  </mergeCells>
  <phoneticPr fontId="1" type="noConversion"/>
  <pageMargins left="0.19685039370078741" right="0.15748031496062992" top="0.23622047244094491" bottom="0" header="0.15748031496062992" footer="0.15748031496062992"/>
  <pageSetup paperSize="9" scale="74" fitToHeight="0" orientation="landscape" r:id="rId52"/>
  <headerFooter differentFirst="1"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КЗ</vt:lpstr>
      <vt:lpstr>КЗ!Заголовки_для_печати</vt:lpstr>
      <vt:lpstr>КЗ!Область_печати</vt:lpstr>
    </vt:vector>
  </TitlesOfParts>
  <Company>depfin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Дементьева</dc:creator>
  <cp:lastModifiedBy>Мартошич Татьяна Ивановна</cp:lastModifiedBy>
  <cp:lastPrinted>2025-07-24T08:55:18Z</cp:lastPrinted>
  <dcterms:created xsi:type="dcterms:W3CDTF">2007-04-04T03:54:49Z</dcterms:created>
  <dcterms:modified xsi:type="dcterms:W3CDTF">2025-08-12T11:15:24Z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-648104778</vt:i4>
  </property>
  <property fmtid="{D5CDD505-2E9C-101B-9397-08002B2CF9AE}" pid="3" name="_NewReviewCycle">
    <vt:lpwstr/>
  </property>
  <property fmtid="{D5CDD505-2E9C-101B-9397-08002B2CF9AE}" pid="4" name="_EmailSubject">
    <vt:lpwstr>Кредиторская задолженность на 01.07.17</vt:lpwstr>
  </property>
  <property fmtid="{D5CDD505-2E9C-101B-9397-08002B2CF9AE}" pid="5" name="_AuthorEmail">
    <vt:lpwstr>kashkina.au@tgl.ru</vt:lpwstr>
  </property>
  <property fmtid="{D5CDD505-2E9C-101B-9397-08002B2CF9AE}" pid="6" name="_AuthorEmailDisplayName">
    <vt:lpwstr>Кашкина Александра Юрьевна</vt:lpwstr>
  </property>
  <property fmtid="{D5CDD505-2E9C-101B-9397-08002B2CF9AE}" pid="7" name="_ReviewingToolsShownOnce">
    <vt:lpwstr/>
  </property>
</Properties>
</file>